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haeringer/Downloads/"/>
    </mc:Choice>
  </mc:AlternateContent>
  <bookViews>
    <workbookView xWindow="0" yWindow="460" windowWidth="37500" windowHeight="21140" firstSheet="1" activeTab="1"/>
  </bookViews>
  <sheets>
    <sheet name="début" sheetId="41" state="hidden" r:id="rId1"/>
    <sheet name="L3" sheetId="40" r:id="rId2"/>
    <sheet name="Paramétrage" sheetId="36" r:id="rId3"/>
    <sheet name="fin" sheetId="42" state="hidden" r:id="rId4"/>
  </sheets>
  <calcPr calcId="150001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9" i="40" l="1"/>
  <c r="AA150" i="40"/>
  <c r="AA151" i="40"/>
  <c r="AA152" i="40"/>
  <c r="AA153" i="40"/>
  <c r="AA154" i="40"/>
  <c r="AA155" i="40"/>
  <c r="AA161" i="40"/>
  <c r="AA162" i="40"/>
  <c r="AA163" i="40"/>
  <c r="AA164" i="40"/>
  <c r="AA165" i="40"/>
  <c r="AA166" i="40"/>
  <c r="AA167" i="40"/>
  <c r="AA168" i="40"/>
  <c r="AA173" i="40"/>
  <c r="AA174" i="40"/>
  <c r="AA175" i="40"/>
  <c r="AA176" i="40"/>
  <c r="AA177" i="40"/>
  <c r="AA178" i="40"/>
  <c r="AA179" i="40"/>
  <c r="AA180" i="40"/>
  <c r="AA181" i="40"/>
  <c r="AA185" i="40"/>
  <c r="AA186" i="40"/>
  <c r="AA187" i="40"/>
  <c r="AA188" i="40"/>
  <c r="AA189" i="40"/>
  <c r="AA190" i="40"/>
  <c r="AA191" i="40"/>
  <c r="AA192" i="40"/>
  <c r="AA193" i="40"/>
  <c r="AA194" i="40"/>
  <c r="AA199" i="40"/>
  <c r="AA200" i="40"/>
  <c r="AA201" i="40"/>
  <c r="AA202" i="40"/>
  <c r="AA203" i="40"/>
  <c r="AA204" i="40"/>
  <c r="AA205" i="40"/>
  <c r="AA206" i="40"/>
  <c r="AA207" i="40"/>
  <c r="AA211" i="40"/>
  <c r="AA212" i="40"/>
  <c r="AA213" i="40"/>
  <c r="AA214" i="40"/>
  <c r="AA215" i="40"/>
  <c r="AA216" i="40"/>
  <c r="AA217" i="40"/>
  <c r="AA218" i="40"/>
  <c r="AA219" i="40"/>
  <c r="AA220" i="40"/>
  <c r="AA225" i="40"/>
  <c r="AA226" i="40"/>
  <c r="AA227" i="40"/>
  <c r="AA228" i="40"/>
  <c r="AA229" i="40"/>
  <c r="AA230" i="40"/>
  <c r="AA231" i="40"/>
  <c r="AA232" i="40"/>
  <c r="AA233" i="40"/>
  <c r="AA234" i="40"/>
  <c r="AA235" i="40"/>
  <c r="AA236" i="40"/>
  <c r="AA237" i="40"/>
  <c r="AA238" i="40"/>
  <c r="AA239" i="40"/>
  <c r="AA240" i="40"/>
  <c r="AA241" i="40"/>
  <c r="AA242" i="40"/>
  <c r="AA243" i="40"/>
  <c r="AA244" i="40"/>
  <c r="AA245" i="40"/>
  <c r="AA246" i="40"/>
  <c r="AA247" i="40"/>
  <c r="AA248" i="40"/>
  <c r="AA249" i="40"/>
  <c r="AA250" i="40"/>
  <c r="AA251" i="40"/>
  <c r="AA252" i="40"/>
  <c r="AA253" i="40"/>
  <c r="AA254" i="40"/>
  <c r="AA255" i="40"/>
  <c r="AA256" i="40"/>
  <c r="AA257" i="40"/>
  <c r="AA258" i="40"/>
  <c r="AA259" i="40"/>
  <c r="AA260" i="40"/>
  <c r="AA261" i="40"/>
  <c r="AA262" i="40"/>
  <c r="AA271" i="40"/>
  <c r="AA272" i="40"/>
  <c r="AA273" i="40"/>
  <c r="AA89" i="40"/>
  <c r="AA76" i="40"/>
  <c r="AA63" i="40"/>
  <c r="AA50" i="40"/>
  <c r="AA37" i="40"/>
  <c r="AA24" i="40"/>
  <c r="AA142" i="40"/>
  <c r="AA274" i="40"/>
  <c r="AA11" i="40"/>
  <c r="AB149" i="40"/>
  <c r="AB150" i="40"/>
  <c r="AB151" i="40"/>
  <c r="AB152" i="40"/>
  <c r="AB153" i="40"/>
  <c r="AB154" i="40"/>
  <c r="AB155" i="40"/>
  <c r="AB161" i="40"/>
  <c r="AB162" i="40"/>
  <c r="AB163" i="40"/>
  <c r="AB164" i="40"/>
  <c r="AB165" i="40"/>
  <c r="AB166" i="40"/>
  <c r="AB167" i="40"/>
  <c r="AB168" i="40"/>
  <c r="AB173" i="40"/>
  <c r="AB174" i="40"/>
  <c r="AB175" i="40"/>
  <c r="AB176" i="40"/>
  <c r="AB177" i="40"/>
  <c r="AB178" i="40"/>
  <c r="AB179" i="40"/>
  <c r="AB180" i="40"/>
  <c r="AB181" i="40"/>
  <c r="AB185" i="40"/>
  <c r="AB186" i="40"/>
  <c r="AB187" i="40"/>
  <c r="AB188" i="40"/>
  <c r="AB189" i="40"/>
  <c r="AB190" i="40"/>
  <c r="AB191" i="40"/>
  <c r="AB192" i="40"/>
  <c r="AB193" i="40"/>
  <c r="AB194" i="40"/>
  <c r="AB199" i="40"/>
  <c r="AB200" i="40"/>
  <c r="AB201" i="40"/>
  <c r="AB202" i="40"/>
  <c r="AB203" i="40"/>
  <c r="AB204" i="40"/>
  <c r="AB205" i="40"/>
  <c r="AB206" i="40"/>
  <c r="AB207" i="40"/>
  <c r="AB211" i="40"/>
  <c r="AB212" i="40"/>
  <c r="AB213" i="40"/>
  <c r="AB214" i="40"/>
  <c r="AB215" i="40"/>
  <c r="AB216" i="40"/>
  <c r="AB217" i="40"/>
  <c r="AB218" i="40"/>
  <c r="AB219" i="40"/>
  <c r="AB220" i="40"/>
  <c r="AB225" i="40"/>
  <c r="AB226" i="40"/>
  <c r="AB227" i="40"/>
  <c r="AB228" i="40"/>
  <c r="AB229" i="40"/>
  <c r="AB230" i="40"/>
  <c r="AB231" i="40"/>
  <c r="AB232" i="40"/>
  <c r="AB233" i="40"/>
  <c r="AB234" i="40"/>
  <c r="AB235" i="40"/>
  <c r="AB236" i="40"/>
  <c r="AB237" i="40"/>
  <c r="AB238" i="40"/>
  <c r="AB239" i="40"/>
  <c r="AB240" i="40"/>
  <c r="AB241" i="40"/>
  <c r="AB242" i="40"/>
  <c r="AB243" i="40"/>
  <c r="AB244" i="40"/>
  <c r="AB245" i="40"/>
  <c r="AB246" i="40"/>
  <c r="AB247" i="40"/>
  <c r="AB248" i="40"/>
  <c r="AB249" i="40"/>
  <c r="AB250" i="40"/>
  <c r="AB251" i="40"/>
  <c r="AB252" i="40"/>
  <c r="AB253" i="40"/>
  <c r="AB254" i="40"/>
  <c r="AB255" i="40"/>
  <c r="AB256" i="40"/>
  <c r="AB257" i="40"/>
  <c r="AB258" i="40"/>
  <c r="AB259" i="40"/>
  <c r="AB260" i="40"/>
  <c r="AB261" i="40"/>
  <c r="AB262" i="40"/>
  <c r="AB271" i="40"/>
  <c r="AB272" i="40"/>
  <c r="AB273" i="40"/>
  <c r="AB89" i="40"/>
  <c r="AB76" i="40"/>
  <c r="AB63" i="40"/>
  <c r="AB50" i="40"/>
  <c r="AB37" i="40"/>
  <c r="AB24" i="40"/>
  <c r="AB142" i="40"/>
  <c r="AB274" i="40"/>
  <c r="Z149" i="40"/>
  <c r="Z150" i="40"/>
  <c r="Z151" i="40"/>
  <c r="Z152" i="40"/>
  <c r="Z153" i="40"/>
  <c r="Z154" i="40"/>
  <c r="Z155" i="40"/>
  <c r="Z161" i="40"/>
  <c r="Z162" i="40"/>
  <c r="Z163" i="40"/>
  <c r="Z164" i="40"/>
  <c r="Z165" i="40"/>
  <c r="Z166" i="40"/>
  <c r="Z167" i="40"/>
  <c r="Z168" i="40"/>
  <c r="Z173" i="40"/>
  <c r="Z174" i="40"/>
  <c r="Z175" i="40"/>
  <c r="Z176" i="40"/>
  <c r="Z177" i="40"/>
  <c r="Z178" i="40"/>
  <c r="Z179" i="40"/>
  <c r="Z180" i="40"/>
  <c r="Z181" i="40"/>
  <c r="Z185" i="40"/>
  <c r="Z186" i="40"/>
  <c r="Z187" i="40"/>
  <c r="Z188" i="40"/>
  <c r="Z189" i="40"/>
  <c r="Z190" i="40"/>
  <c r="Z191" i="40"/>
  <c r="Z192" i="40"/>
  <c r="Z193" i="40"/>
  <c r="Z194" i="40"/>
  <c r="Z199" i="40"/>
  <c r="Z200" i="40"/>
  <c r="Z201" i="40"/>
  <c r="Z202" i="40"/>
  <c r="Z203" i="40"/>
  <c r="Z204" i="40"/>
  <c r="Z205" i="40"/>
  <c r="Z206" i="40"/>
  <c r="Z207" i="40"/>
  <c r="Z211" i="40"/>
  <c r="Z212" i="40"/>
  <c r="Z213" i="40"/>
  <c r="Z214" i="40"/>
  <c r="Z215" i="40"/>
  <c r="Z216" i="40"/>
  <c r="Z217" i="40"/>
  <c r="Z218" i="40"/>
  <c r="Z219" i="40"/>
  <c r="Z220" i="40"/>
  <c r="Z225" i="40"/>
  <c r="Z226" i="40"/>
  <c r="Z227" i="40"/>
  <c r="Z228" i="40"/>
  <c r="Z229" i="40"/>
  <c r="Z230" i="40"/>
  <c r="Z231" i="40"/>
  <c r="Z232" i="40"/>
  <c r="Z233" i="40"/>
  <c r="Z234" i="40"/>
  <c r="Z235" i="40"/>
  <c r="Z236" i="40"/>
  <c r="Z237" i="40"/>
  <c r="Z238" i="40"/>
  <c r="Z239" i="40"/>
  <c r="Z240" i="40"/>
  <c r="Z241" i="40"/>
  <c r="Z242" i="40"/>
  <c r="Z243" i="40"/>
  <c r="Z244" i="40"/>
  <c r="Z245" i="40"/>
  <c r="Z246" i="40"/>
  <c r="Z247" i="40"/>
  <c r="Z248" i="40"/>
  <c r="Z249" i="40"/>
  <c r="Z250" i="40"/>
  <c r="Z251" i="40"/>
  <c r="Z252" i="40"/>
  <c r="Z253" i="40"/>
  <c r="Z254" i="40"/>
  <c r="Z255" i="40"/>
  <c r="Z256" i="40"/>
  <c r="Z257" i="40"/>
  <c r="Z258" i="40"/>
  <c r="Z259" i="40"/>
  <c r="Z260" i="40"/>
  <c r="Z261" i="40"/>
  <c r="Z262" i="40"/>
  <c r="Z271" i="40"/>
  <c r="Z272" i="40"/>
  <c r="Z273" i="40"/>
  <c r="Z24" i="40"/>
  <c r="Z50" i="40"/>
  <c r="Z142" i="40"/>
  <c r="Z274" i="40"/>
  <c r="AB11" i="40"/>
  <c r="Z11" i="40"/>
  <c r="Z37" i="40"/>
  <c r="Z63" i="40"/>
  <c r="Z76" i="40"/>
  <c r="Z89" i="40"/>
  <c r="E273" i="40"/>
  <c r="E142" i="40"/>
  <c r="W155" i="40"/>
  <c r="W37" i="40"/>
  <c r="U12" i="40"/>
  <c r="AD254" i="40"/>
  <c r="AC254" i="40"/>
  <c r="Y254" i="40"/>
  <c r="X254" i="40"/>
  <c r="V254" i="40"/>
  <c r="U254" i="40"/>
  <c r="AD253" i="40"/>
  <c r="AC253" i="40"/>
  <c r="Y253" i="40"/>
  <c r="X253" i="40"/>
  <c r="V253" i="40"/>
  <c r="U253" i="40"/>
  <c r="AD252" i="40"/>
  <c r="AC252" i="40"/>
  <c r="Y252" i="40"/>
  <c r="X252" i="40"/>
  <c r="V252" i="40"/>
  <c r="U252" i="40"/>
  <c r="AD251" i="40"/>
  <c r="AC251" i="40"/>
  <c r="Y251" i="40"/>
  <c r="X251" i="40"/>
  <c r="V251" i="40"/>
  <c r="U251" i="40"/>
  <c r="AD240" i="40"/>
  <c r="AC240" i="40"/>
  <c r="Y240" i="40"/>
  <c r="X240" i="40"/>
  <c r="V240" i="40"/>
  <c r="U240" i="40"/>
  <c r="AD239" i="40"/>
  <c r="AC239" i="40"/>
  <c r="Y239" i="40"/>
  <c r="X239" i="40"/>
  <c r="V239" i="40"/>
  <c r="U239" i="40"/>
  <c r="AD238" i="40"/>
  <c r="AC238" i="40"/>
  <c r="Y238" i="40"/>
  <c r="X238" i="40"/>
  <c r="V238" i="40"/>
  <c r="U238" i="40"/>
  <c r="AD237" i="40"/>
  <c r="AC237" i="40"/>
  <c r="Y237" i="40"/>
  <c r="X237" i="40"/>
  <c r="V237" i="40"/>
  <c r="U237" i="40"/>
  <c r="AD228" i="40"/>
  <c r="AC228" i="40"/>
  <c r="Y228" i="40"/>
  <c r="X228" i="40"/>
  <c r="V228" i="40"/>
  <c r="U228" i="40"/>
  <c r="AD227" i="40"/>
  <c r="AC227" i="40"/>
  <c r="Y227" i="40"/>
  <c r="X227" i="40"/>
  <c r="V227" i="40"/>
  <c r="U227" i="40"/>
  <c r="AD226" i="40"/>
  <c r="AC226" i="40"/>
  <c r="Y226" i="40"/>
  <c r="X226" i="40"/>
  <c r="V226" i="40"/>
  <c r="U226" i="40"/>
  <c r="AD225" i="40"/>
  <c r="AC225" i="40"/>
  <c r="Y225" i="40"/>
  <c r="X225" i="40"/>
  <c r="V225" i="40"/>
  <c r="U225" i="40"/>
  <c r="AD215" i="40"/>
  <c r="AC215" i="40"/>
  <c r="Y215" i="40"/>
  <c r="X215" i="40"/>
  <c r="V215" i="40"/>
  <c r="U215" i="40"/>
  <c r="AD214" i="40"/>
  <c r="AC214" i="40"/>
  <c r="Y214" i="40"/>
  <c r="X214" i="40"/>
  <c r="V214" i="40"/>
  <c r="U214" i="40"/>
  <c r="AD213" i="40"/>
  <c r="AC213" i="40"/>
  <c r="Y213" i="40"/>
  <c r="X213" i="40"/>
  <c r="V213" i="40"/>
  <c r="U213" i="40"/>
  <c r="AD212" i="40"/>
  <c r="AC212" i="40"/>
  <c r="Y212" i="40"/>
  <c r="X212" i="40"/>
  <c r="V212" i="40"/>
  <c r="U212" i="40"/>
  <c r="AD202" i="40"/>
  <c r="AC202" i="40"/>
  <c r="Y202" i="40"/>
  <c r="X202" i="40"/>
  <c r="V202" i="40"/>
  <c r="U202" i="40"/>
  <c r="AD201" i="40"/>
  <c r="AC201" i="40"/>
  <c r="Y201" i="40"/>
  <c r="X201" i="40"/>
  <c r="V201" i="40"/>
  <c r="U201" i="40"/>
  <c r="AD200" i="40"/>
  <c r="AC200" i="40"/>
  <c r="Y200" i="40"/>
  <c r="X200" i="40"/>
  <c r="V200" i="40"/>
  <c r="U200" i="40"/>
  <c r="AD199" i="40"/>
  <c r="AC199" i="40"/>
  <c r="Y199" i="40"/>
  <c r="X199" i="40"/>
  <c r="V199" i="40"/>
  <c r="U199" i="40"/>
  <c r="AD189" i="40"/>
  <c r="AC189" i="40"/>
  <c r="Y189" i="40"/>
  <c r="X189" i="40"/>
  <c r="V189" i="40"/>
  <c r="U189" i="40"/>
  <c r="AD188" i="40"/>
  <c r="AC188" i="40"/>
  <c r="Y188" i="40"/>
  <c r="X188" i="40"/>
  <c r="V188" i="40"/>
  <c r="U188" i="40"/>
  <c r="AD187" i="40"/>
  <c r="AC187" i="40"/>
  <c r="Y187" i="40"/>
  <c r="X187" i="40"/>
  <c r="V187" i="40"/>
  <c r="U187" i="40"/>
  <c r="AD186" i="40"/>
  <c r="AC186" i="40"/>
  <c r="Y186" i="40"/>
  <c r="X186" i="40"/>
  <c r="V186" i="40"/>
  <c r="U186" i="40"/>
  <c r="AD176" i="40"/>
  <c r="AC176" i="40"/>
  <c r="Y176" i="40"/>
  <c r="X176" i="40"/>
  <c r="V176" i="40"/>
  <c r="U176" i="40"/>
  <c r="AD175" i="40"/>
  <c r="AC175" i="40"/>
  <c r="Y175" i="40"/>
  <c r="X175" i="40"/>
  <c r="V175" i="40"/>
  <c r="U175" i="40"/>
  <c r="AD174" i="40"/>
  <c r="AC174" i="40"/>
  <c r="Y174" i="40"/>
  <c r="X174" i="40"/>
  <c r="V174" i="40"/>
  <c r="U174" i="40"/>
  <c r="AD173" i="40"/>
  <c r="AC173" i="40"/>
  <c r="Y173" i="40"/>
  <c r="X173" i="40"/>
  <c r="V173" i="40"/>
  <c r="U173" i="40"/>
  <c r="U143" i="40"/>
  <c r="V143" i="40"/>
  <c r="X143" i="40"/>
  <c r="Y143" i="40"/>
  <c r="AD143" i="40"/>
  <c r="AC143" i="40"/>
  <c r="U144" i="40"/>
  <c r="V144" i="40"/>
  <c r="X144" i="40"/>
  <c r="Y144" i="40"/>
  <c r="AD144" i="40"/>
  <c r="AC144" i="40"/>
  <c r="U145" i="40"/>
  <c r="V145" i="40"/>
  <c r="X145" i="40"/>
  <c r="Y145" i="40"/>
  <c r="AD145" i="40"/>
  <c r="AC145" i="40"/>
  <c r="U146" i="40"/>
  <c r="V146" i="40"/>
  <c r="X146" i="40"/>
  <c r="Y146" i="40"/>
  <c r="AD146" i="40"/>
  <c r="AC146" i="40"/>
  <c r="U147" i="40"/>
  <c r="V147" i="40"/>
  <c r="X147" i="40"/>
  <c r="Y147" i="40"/>
  <c r="AC147" i="40"/>
  <c r="AD147" i="40"/>
  <c r="U148" i="40"/>
  <c r="V148" i="40"/>
  <c r="X148" i="40"/>
  <c r="Y148" i="40"/>
  <c r="AC148" i="40"/>
  <c r="AD148" i="40"/>
  <c r="U149" i="40"/>
  <c r="V149" i="40"/>
  <c r="X149" i="40"/>
  <c r="Y149" i="40"/>
  <c r="AC149" i="40"/>
  <c r="AD149" i="40"/>
  <c r="U150" i="40"/>
  <c r="V150" i="40"/>
  <c r="X150" i="40"/>
  <c r="Y150" i="40"/>
  <c r="AC150" i="40"/>
  <c r="AD150" i="40"/>
  <c r="U151" i="40"/>
  <c r="V151" i="40"/>
  <c r="X151" i="40"/>
  <c r="Y151" i="40"/>
  <c r="AC151" i="40"/>
  <c r="AD151" i="40"/>
  <c r="U152" i="40"/>
  <c r="V152" i="40"/>
  <c r="X152" i="40"/>
  <c r="Y152" i="40"/>
  <c r="AC152" i="40"/>
  <c r="AD152" i="40"/>
  <c r="U153" i="40"/>
  <c r="V153" i="40"/>
  <c r="X153" i="40"/>
  <c r="Y153" i="40"/>
  <c r="AC153" i="40"/>
  <c r="AD153" i="40"/>
  <c r="U154" i="40"/>
  <c r="V154" i="40"/>
  <c r="X154" i="40"/>
  <c r="Y154" i="40"/>
  <c r="AC154" i="40"/>
  <c r="AD154" i="40"/>
  <c r="U156" i="40"/>
  <c r="V156" i="40"/>
  <c r="X156" i="40"/>
  <c r="Y156" i="40"/>
  <c r="AD156" i="40"/>
  <c r="AC156" i="40"/>
  <c r="U157" i="40"/>
  <c r="V157" i="40"/>
  <c r="X157" i="40"/>
  <c r="Y157" i="40"/>
  <c r="AD157" i="40"/>
  <c r="AC157" i="40"/>
  <c r="U158" i="40"/>
  <c r="V158" i="40"/>
  <c r="X158" i="40"/>
  <c r="Y158" i="40"/>
  <c r="AC158" i="40"/>
  <c r="AD158" i="40"/>
  <c r="U159" i="40"/>
  <c r="V159" i="40"/>
  <c r="X159" i="40"/>
  <c r="Y159" i="40"/>
  <c r="AC159" i="40"/>
  <c r="AD159" i="40"/>
  <c r="U160" i="40"/>
  <c r="V160" i="40"/>
  <c r="X160" i="40"/>
  <c r="Y160" i="40"/>
  <c r="AC160" i="40"/>
  <c r="AD160" i="40"/>
  <c r="U161" i="40"/>
  <c r="V161" i="40"/>
  <c r="X161" i="40"/>
  <c r="Y161" i="40"/>
  <c r="AC161" i="40"/>
  <c r="AD161" i="40"/>
  <c r="U162" i="40"/>
  <c r="V162" i="40"/>
  <c r="X162" i="40"/>
  <c r="Y162" i="40"/>
  <c r="AC162" i="40"/>
  <c r="AD162" i="40"/>
  <c r="U163" i="40"/>
  <c r="V163" i="40"/>
  <c r="X163" i="40"/>
  <c r="Y163" i="40"/>
  <c r="AC163" i="40"/>
  <c r="AD163" i="40"/>
  <c r="U164" i="40"/>
  <c r="V164" i="40"/>
  <c r="X164" i="40"/>
  <c r="Y164" i="40"/>
  <c r="AC164" i="40"/>
  <c r="AD164" i="40"/>
  <c r="U165" i="40"/>
  <c r="V165" i="40"/>
  <c r="X165" i="40"/>
  <c r="Y165" i="40"/>
  <c r="AC165" i="40"/>
  <c r="AD165" i="40"/>
  <c r="U166" i="40"/>
  <c r="V166" i="40"/>
  <c r="X166" i="40"/>
  <c r="Y166" i="40"/>
  <c r="AC166" i="40"/>
  <c r="AD166" i="40"/>
  <c r="U167" i="40"/>
  <c r="V167" i="40"/>
  <c r="X167" i="40"/>
  <c r="Y167" i="40"/>
  <c r="AC167" i="40"/>
  <c r="AD167" i="40"/>
  <c r="W168" i="40"/>
  <c r="U169" i="40"/>
  <c r="V169" i="40"/>
  <c r="X169" i="40"/>
  <c r="Y169" i="40"/>
  <c r="AD169" i="40"/>
  <c r="AC169" i="40"/>
  <c r="U170" i="40"/>
  <c r="V170" i="40"/>
  <c r="X170" i="40"/>
  <c r="Y170" i="40"/>
  <c r="AD170" i="40"/>
  <c r="AC170" i="40"/>
  <c r="U171" i="40"/>
  <c r="V171" i="40"/>
  <c r="X171" i="40"/>
  <c r="Y171" i="40"/>
  <c r="AC171" i="40"/>
  <c r="AD171" i="40"/>
  <c r="U172" i="40"/>
  <c r="V172" i="40"/>
  <c r="X172" i="40"/>
  <c r="Y172" i="40"/>
  <c r="AC172" i="40"/>
  <c r="AD172" i="40"/>
  <c r="W181" i="40"/>
  <c r="U182" i="40"/>
  <c r="V182" i="40"/>
  <c r="X182" i="40"/>
  <c r="Y182" i="40"/>
  <c r="AD182" i="40"/>
  <c r="AC182" i="40"/>
  <c r="U183" i="40"/>
  <c r="V183" i="40"/>
  <c r="X183" i="40"/>
  <c r="Y183" i="40"/>
  <c r="AC183" i="40"/>
  <c r="AD183" i="40"/>
  <c r="U184" i="40"/>
  <c r="V184" i="40"/>
  <c r="X184" i="40"/>
  <c r="Y184" i="40"/>
  <c r="AC184" i="40"/>
  <c r="AD184" i="40"/>
  <c r="U185" i="40"/>
  <c r="V185" i="40"/>
  <c r="X185" i="40"/>
  <c r="Y185" i="40"/>
  <c r="AC185" i="40"/>
  <c r="AD185" i="40"/>
  <c r="U190" i="40"/>
  <c r="V190" i="40"/>
  <c r="X190" i="40"/>
  <c r="Y190" i="40"/>
  <c r="AC190" i="40"/>
  <c r="AD190" i="40"/>
  <c r="U191" i="40"/>
  <c r="V191" i="40"/>
  <c r="X191" i="40"/>
  <c r="Y191" i="40"/>
  <c r="AC191" i="40"/>
  <c r="AD191" i="40"/>
  <c r="U192" i="40"/>
  <c r="V192" i="40"/>
  <c r="X192" i="40"/>
  <c r="Y192" i="40"/>
  <c r="AC192" i="40"/>
  <c r="AD192" i="40"/>
  <c r="U193" i="40"/>
  <c r="V193" i="40"/>
  <c r="X193" i="40"/>
  <c r="Y193" i="40"/>
  <c r="AC193" i="40"/>
  <c r="AD193" i="40"/>
  <c r="W194" i="40"/>
  <c r="U195" i="40"/>
  <c r="V195" i="40"/>
  <c r="X195" i="40"/>
  <c r="Y195" i="40"/>
  <c r="AD195" i="40"/>
  <c r="AC195" i="40"/>
  <c r="U196" i="40"/>
  <c r="V196" i="40"/>
  <c r="X196" i="40"/>
  <c r="Y196" i="40"/>
  <c r="AD196" i="40"/>
  <c r="AC196" i="40"/>
  <c r="U197" i="40"/>
  <c r="V197" i="40"/>
  <c r="X197" i="40"/>
  <c r="Y197" i="40"/>
  <c r="AC197" i="40"/>
  <c r="AD197" i="40"/>
  <c r="U198" i="40"/>
  <c r="V198" i="40"/>
  <c r="X198" i="40"/>
  <c r="Y198" i="40"/>
  <c r="AC198" i="40"/>
  <c r="AD198" i="40"/>
  <c r="U203" i="40"/>
  <c r="V203" i="40"/>
  <c r="X203" i="40"/>
  <c r="Y203" i="40"/>
  <c r="AC203" i="40"/>
  <c r="AD203" i="40"/>
  <c r="U204" i="40"/>
  <c r="V204" i="40"/>
  <c r="X204" i="40"/>
  <c r="Y204" i="40"/>
  <c r="AC204" i="40"/>
  <c r="AD204" i="40"/>
  <c r="U205" i="40"/>
  <c r="V205" i="40"/>
  <c r="X205" i="40"/>
  <c r="Y205" i="40"/>
  <c r="AC205" i="40"/>
  <c r="AD205" i="40"/>
  <c r="U206" i="40"/>
  <c r="V206" i="40"/>
  <c r="X206" i="40"/>
  <c r="Y206" i="40"/>
  <c r="AC206" i="40"/>
  <c r="AD206" i="40"/>
  <c r="W207" i="40"/>
  <c r="U208" i="40"/>
  <c r="V208" i="40"/>
  <c r="X208" i="40"/>
  <c r="Y208" i="40"/>
  <c r="AD208" i="40"/>
  <c r="AC208" i="40"/>
  <c r="U209" i="40"/>
  <c r="V209" i="40"/>
  <c r="X209" i="40"/>
  <c r="Y209" i="40"/>
  <c r="AC209" i="40"/>
  <c r="AD209" i="40"/>
  <c r="U210" i="40"/>
  <c r="V210" i="40"/>
  <c r="X210" i="40"/>
  <c r="Y210" i="40"/>
  <c r="AC210" i="40"/>
  <c r="AD210" i="40"/>
  <c r="U211" i="40"/>
  <c r="V211" i="40"/>
  <c r="X211" i="40"/>
  <c r="Y211" i="40"/>
  <c r="AC211" i="40"/>
  <c r="AD211" i="40"/>
  <c r="U216" i="40"/>
  <c r="V216" i="40"/>
  <c r="X216" i="40"/>
  <c r="Y216" i="40"/>
  <c r="AC216" i="40"/>
  <c r="AD216" i="40"/>
  <c r="U217" i="40"/>
  <c r="V217" i="40"/>
  <c r="X217" i="40"/>
  <c r="Y217" i="40"/>
  <c r="AC217" i="40"/>
  <c r="AD217" i="40"/>
  <c r="U218" i="40"/>
  <c r="V218" i="40"/>
  <c r="X218" i="40"/>
  <c r="Y218" i="40"/>
  <c r="AC218" i="40"/>
  <c r="AD218" i="40"/>
  <c r="U219" i="40"/>
  <c r="V219" i="40"/>
  <c r="X219" i="40"/>
  <c r="Y219" i="40"/>
  <c r="AC219" i="40"/>
  <c r="AD219" i="40"/>
  <c r="W220" i="40"/>
  <c r="U221" i="40"/>
  <c r="V221" i="40"/>
  <c r="X221" i="40"/>
  <c r="Y221" i="40"/>
  <c r="AD221" i="40"/>
  <c r="AC221" i="40"/>
  <c r="U222" i="40"/>
  <c r="V222" i="40"/>
  <c r="X222" i="40"/>
  <c r="Y222" i="40"/>
  <c r="AD222" i="40"/>
  <c r="AC222" i="40"/>
  <c r="U223" i="40"/>
  <c r="V223" i="40"/>
  <c r="X223" i="40"/>
  <c r="Y223" i="40"/>
  <c r="AC223" i="40"/>
  <c r="AD223" i="40"/>
  <c r="U224" i="40"/>
  <c r="V224" i="40"/>
  <c r="X224" i="40"/>
  <c r="Y224" i="40"/>
  <c r="AC224" i="40"/>
  <c r="AD224" i="40"/>
  <c r="U229" i="40"/>
  <c r="V229" i="40"/>
  <c r="X229" i="40"/>
  <c r="Y229" i="40"/>
  <c r="AC229" i="40"/>
  <c r="AD229" i="40"/>
  <c r="U230" i="40"/>
  <c r="V230" i="40"/>
  <c r="X230" i="40"/>
  <c r="Y230" i="40"/>
  <c r="AC230" i="40"/>
  <c r="AD230" i="40"/>
  <c r="U231" i="40"/>
  <c r="V231" i="40"/>
  <c r="X231" i="40"/>
  <c r="Y231" i="40"/>
  <c r="AC231" i="40"/>
  <c r="AD231" i="40"/>
  <c r="U232" i="40"/>
  <c r="V232" i="40"/>
  <c r="X232" i="40"/>
  <c r="Y232" i="40"/>
  <c r="AC232" i="40"/>
  <c r="AD232" i="40"/>
  <c r="W233" i="40"/>
  <c r="U234" i="40"/>
  <c r="V234" i="40"/>
  <c r="X234" i="40"/>
  <c r="Y234" i="40"/>
  <c r="AC234" i="40"/>
  <c r="AD234" i="40"/>
  <c r="U235" i="40"/>
  <c r="V235" i="40"/>
  <c r="X235" i="40"/>
  <c r="Y235" i="40"/>
  <c r="AC235" i="40"/>
  <c r="AD235" i="40"/>
  <c r="U236" i="40"/>
  <c r="V236" i="40"/>
  <c r="X236" i="40"/>
  <c r="Y236" i="40"/>
  <c r="AC236" i="40"/>
  <c r="AD236" i="40"/>
  <c r="U241" i="40"/>
  <c r="V241" i="40"/>
  <c r="X241" i="40"/>
  <c r="Y241" i="40"/>
  <c r="AC241" i="40"/>
  <c r="AD241" i="40"/>
  <c r="U242" i="40"/>
  <c r="V242" i="40"/>
  <c r="X242" i="40"/>
  <c r="Y242" i="40"/>
  <c r="AC242" i="40"/>
  <c r="AD242" i="40"/>
  <c r="U243" i="40"/>
  <c r="V243" i="40"/>
  <c r="X243" i="40"/>
  <c r="Y243" i="40"/>
  <c r="AC243" i="40"/>
  <c r="AD243" i="40"/>
  <c r="U244" i="40"/>
  <c r="V244" i="40"/>
  <c r="X244" i="40"/>
  <c r="Y244" i="40"/>
  <c r="AC244" i="40"/>
  <c r="AD244" i="40"/>
  <c r="U245" i="40"/>
  <c r="V245" i="40"/>
  <c r="X245" i="40"/>
  <c r="Y245" i="40"/>
  <c r="AC245" i="40"/>
  <c r="AD245" i="40"/>
  <c r="W246" i="40"/>
  <c r="U247" i="40"/>
  <c r="V247" i="40"/>
  <c r="X247" i="40"/>
  <c r="Y247" i="40"/>
  <c r="AC247" i="40"/>
  <c r="AD247" i="40"/>
  <c r="U248" i="40"/>
  <c r="V248" i="40"/>
  <c r="X248" i="40"/>
  <c r="Y248" i="40"/>
  <c r="AC248" i="40"/>
  <c r="AD248" i="40"/>
  <c r="U249" i="40"/>
  <c r="V249" i="40"/>
  <c r="X249" i="40"/>
  <c r="Y249" i="40"/>
  <c r="AC249" i="40"/>
  <c r="AD249" i="40"/>
  <c r="U250" i="40"/>
  <c r="V250" i="40"/>
  <c r="X250" i="40"/>
  <c r="Y250" i="40"/>
  <c r="AC250" i="40"/>
  <c r="AD250" i="40"/>
  <c r="U255" i="40"/>
  <c r="V255" i="40"/>
  <c r="X255" i="40"/>
  <c r="Y255" i="40"/>
  <c r="AC255" i="40"/>
  <c r="AD255" i="40"/>
  <c r="U256" i="40"/>
  <c r="V256" i="40"/>
  <c r="X256" i="40"/>
  <c r="Y256" i="40"/>
  <c r="AC256" i="40"/>
  <c r="AD256" i="40"/>
  <c r="U257" i="40"/>
  <c r="V257" i="40"/>
  <c r="X257" i="40"/>
  <c r="Y257" i="40"/>
  <c r="AC257" i="40"/>
  <c r="AD257" i="40"/>
  <c r="U258" i="40"/>
  <c r="V258" i="40"/>
  <c r="X258" i="40"/>
  <c r="Y258" i="40"/>
  <c r="AC258" i="40"/>
  <c r="AD258" i="40"/>
  <c r="W259" i="40"/>
  <c r="U260" i="40"/>
  <c r="V260" i="40"/>
  <c r="X260" i="40"/>
  <c r="Y260" i="40"/>
  <c r="AC260" i="40"/>
  <c r="AD260" i="40"/>
  <c r="U261" i="40"/>
  <c r="V261" i="40"/>
  <c r="X261" i="40"/>
  <c r="Y261" i="40"/>
  <c r="AC261" i="40"/>
  <c r="AD261" i="40"/>
  <c r="U262" i="40"/>
  <c r="V262" i="40"/>
  <c r="X262" i="40"/>
  <c r="Y262" i="40"/>
  <c r="AC262" i="40"/>
  <c r="AD262" i="40"/>
  <c r="U271" i="40"/>
  <c r="V271" i="40"/>
  <c r="X271" i="40"/>
  <c r="Y271" i="40"/>
  <c r="AC271" i="40"/>
  <c r="AD271" i="40"/>
  <c r="W272" i="40"/>
  <c r="AD134" i="40"/>
  <c r="AC134" i="40"/>
  <c r="Y134" i="40"/>
  <c r="X134" i="40"/>
  <c r="V134" i="40"/>
  <c r="U134" i="40"/>
  <c r="AD133" i="40"/>
  <c r="AC133" i="40"/>
  <c r="Y133" i="40"/>
  <c r="X133" i="40"/>
  <c r="V133" i="40"/>
  <c r="U133" i="40"/>
  <c r="AD132" i="40"/>
  <c r="AC132" i="40"/>
  <c r="Y132" i="40"/>
  <c r="X132" i="40"/>
  <c r="V132" i="40"/>
  <c r="U132" i="40"/>
  <c r="AD131" i="40"/>
  <c r="AC131" i="40"/>
  <c r="Y131" i="40"/>
  <c r="X131" i="40"/>
  <c r="V131" i="40"/>
  <c r="U131" i="40"/>
  <c r="U135" i="40"/>
  <c r="V135" i="40"/>
  <c r="X135" i="40"/>
  <c r="Y135" i="40"/>
  <c r="AC135" i="40"/>
  <c r="AD135" i="40"/>
  <c r="U136" i="40"/>
  <c r="V136" i="40"/>
  <c r="X136" i="40"/>
  <c r="Y136" i="40"/>
  <c r="AC136" i="40"/>
  <c r="AD136" i="40"/>
  <c r="U137" i="40"/>
  <c r="V137" i="40"/>
  <c r="X137" i="40"/>
  <c r="Y137" i="40"/>
  <c r="AC137" i="40"/>
  <c r="AD137" i="40"/>
  <c r="U138" i="40"/>
  <c r="V138" i="40"/>
  <c r="X138" i="40"/>
  <c r="Y138" i="40"/>
  <c r="AC138" i="40"/>
  <c r="AD138" i="40"/>
  <c r="AD121" i="40"/>
  <c r="AC121" i="40"/>
  <c r="Y121" i="40"/>
  <c r="X121" i="40"/>
  <c r="V121" i="40"/>
  <c r="U121" i="40"/>
  <c r="AD120" i="40"/>
  <c r="AC120" i="40"/>
  <c r="Y120" i="40"/>
  <c r="X120" i="40"/>
  <c r="V120" i="40"/>
  <c r="U120" i="40"/>
  <c r="AD119" i="40"/>
  <c r="AC119" i="40"/>
  <c r="Y119" i="40"/>
  <c r="X119" i="40"/>
  <c r="V119" i="40"/>
  <c r="U119" i="40"/>
  <c r="AD118" i="40"/>
  <c r="AC118" i="40"/>
  <c r="Y118" i="40"/>
  <c r="X118" i="40"/>
  <c r="V118" i="40"/>
  <c r="U118" i="40"/>
  <c r="AD108" i="40"/>
  <c r="AC108" i="40"/>
  <c r="Y108" i="40"/>
  <c r="X108" i="40"/>
  <c r="V108" i="40"/>
  <c r="U108" i="40"/>
  <c r="AD107" i="40"/>
  <c r="AC107" i="40"/>
  <c r="Y107" i="40"/>
  <c r="X107" i="40"/>
  <c r="V107" i="40"/>
  <c r="U107" i="40"/>
  <c r="AD106" i="40"/>
  <c r="AC106" i="40"/>
  <c r="Y106" i="40"/>
  <c r="X106" i="40"/>
  <c r="V106" i="40"/>
  <c r="U106" i="40"/>
  <c r="AD105" i="40"/>
  <c r="AC105" i="40"/>
  <c r="Y105" i="40"/>
  <c r="X105" i="40"/>
  <c r="V105" i="40"/>
  <c r="U105" i="40"/>
  <c r="AD97" i="40"/>
  <c r="AC97" i="40"/>
  <c r="Y97" i="40"/>
  <c r="X97" i="40"/>
  <c r="V97" i="40"/>
  <c r="U97" i="40"/>
  <c r="AD96" i="40"/>
  <c r="AC96" i="40"/>
  <c r="Y96" i="40"/>
  <c r="X96" i="40"/>
  <c r="V96" i="40"/>
  <c r="U96" i="40"/>
  <c r="AD95" i="40"/>
  <c r="AC95" i="40"/>
  <c r="Y95" i="40"/>
  <c r="X95" i="40"/>
  <c r="V95" i="40"/>
  <c r="U95" i="40"/>
  <c r="AD94" i="40"/>
  <c r="AC94" i="40"/>
  <c r="Y94" i="40"/>
  <c r="X94" i="40"/>
  <c r="V94" i="40"/>
  <c r="U94" i="40"/>
  <c r="AD83" i="40"/>
  <c r="AC83" i="40"/>
  <c r="Y83" i="40"/>
  <c r="X83" i="40"/>
  <c r="V83" i="40"/>
  <c r="U83" i="40"/>
  <c r="AD82" i="40"/>
  <c r="AC82" i="40"/>
  <c r="Y82" i="40"/>
  <c r="X82" i="40"/>
  <c r="V82" i="40"/>
  <c r="U82" i="40"/>
  <c r="AD81" i="40"/>
  <c r="AC81" i="40"/>
  <c r="Y81" i="40"/>
  <c r="X81" i="40"/>
  <c r="V81" i="40"/>
  <c r="U81" i="40"/>
  <c r="AD80" i="40"/>
  <c r="AC80" i="40"/>
  <c r="U80" i="40"/>
  <c r="V80" i="40"/>
  <c r="X80" i="40"/>
  <c r="Y80" i="40"/>
  <c r="AD70" i="40"/>
  <c r="AC70" i="40"/>
  <c r="Y70" i="40"/>
  <c r="X70" i="40"/>
  <c r="V70" i="40"/>
  <c r="U70" i="40"/>
  <c r="AD69" i="40"/>
  <c r="AC69" i="40"/>
  <c r="Y69" i="40"/>
  <c r="X69" i="40"/>
  <c r="V69" i="40"/>
  <c r="U69" i="40"/>
  <c r="AD68" i="40"/>
  <c r="AC68" i="40"/>
  <c r="Y68" i="40"/>
  <c r="X68" i="40"/>
  <c r="V68" i="40"/>
  <c r="U68" i="40"/>
  <c r="AD67" i="40"/>
  <c r="AC67" i="40"/>
  <c r="Y67" i="40"/>
  <c r="X67" i="40"/>
  <c r="V67" i="40"/>
  <c r="U67" i="40"/>
  <c r="AD57" i="40"/>
  <c r="AC57" i="40"/>
  <c r="Y57" i="40"/>
  <c r="X57" i="40"/>
  <c r="V57" i="40"/>
  <c r="U57" i="40"/>
  <c r="AD56" i="40"/>
  <c r="AC56" i="40"/>
  <c r="Y56" i="40"/>
  <c r="X56" i="40"/>
  <c r="V56" i="40"/>
  <c r="U56" i="40"/>
  <c r="AD55" i="40"/>
  <c r="AC55" i="40"/>
  <c r="Y55" i="40"/>
  <c r="X55" i="40"/>
  <c r="V55" i="40"/>
  <c r="U55" i="40"/>
  <c r="AD54" i="40"/>
  <c r="AC54" i="40"/>
  <c r="Y54" i="40"/>
  <c r="X54" i="40"/>
  <c r="V54" i="40"/>
  <c r="U54" i="40"/>
  <c r="AD45" i="40"/>
  <c r="AC45" i="40"/>
  <c r="Y45" i="40"/>
  <c r="X45" i="40"/>
  <c r="V45" i="40"/>
  <c r="U45" i="40"/>
  <c r="AD44" i="40"/>
  <c r="AC44" i="40"/>
  <c r="Y44" i="40"/>
  <c r="X44" i="40"/>
  <c r="V44" i="40"/>
  <c r="U44" i="40"/>
  <c r="AD43" i="40"/>
  <c r="AC43" i="40"/>
  <c r="Y43" i="40"/>
  <c r="X43" i="40"/>
  <c r="V43" i="40"/>
  <c r="U43" i="40"/>
  <c r="AD42" i="40"/>
  <c r="AC42" i="40"/>
  <c r="Y42" i="40"/>
  <c r="X42" i="40"/>
  <c r="V42" i="40"/>
  <c r="U42" i="40"/>
  <c r="U46" i="40"/>
  <c r="V46" i="40"/>
  <c r="X46" i="40"/>
  <c r="Y46" i="40"/>
  <c r="AC46" i="40"/>
  <c r="AD46" i="40"/>
  <c r="U47" i="40"/>
  <c r="V47" i="40"/>
  <c r="X47" i="40"/>
  <c r="Y47" i="40"/>
  <c r="AC47" i="40"/>
  <c r="AD47" i="40"/>
  <c r="U48" i="40"/>
  <c r="V48" i="40"/>
  <c r="X48" i="40"/>
  <c r="Y48" i="40"/>
  <c r="AC48" i="40"/>
  <c r="AD48" i="40"/>
  <c r="U49" i="40"/>
  <c r="V49" i="40"/>
  <c r="X49" i="40"/>
  <c r="Y49" i="40"/>
  <c r="AC49" i="40"/>
  <c r="AD49" i="40"/>
  <c r="AD31" i="40"/>
  <c r="AC31" i="40"/>
  <c r="Y31" i="40"/>
  <c r="X31" i="40"/>
  <c r="V31" i="40"/>
  <c r="U31" i="40"/>
  <c r="AD30" i="40"/>
  <c r="AC30" i="40"/>
  <c r="Y30" i="40"/>
  <c r="X30" i="40"/>
  <c r="V30" i="40"/>
  <c r="U30" i="40"/>
  <c r="AD29" i="40"/>
  <c r="AC29" i="40"/>
  <c r="Y29" i="40"/>
  <c r="X29" i="40"/>
  <c r="V29" i="40"/>
  <c r="U29" i="40"/>
  <c r="AD28" i="40"/>
  <c r="AC28" i="40"/>
  <c r="Y28" i="40"/>
  <c r="X28" i="40"/>
  <c r="V28" i="40"/>
  <c r="U28" i="40"/>
  <c r="AD18" i="40"/>
  <c r="AC18" i="40"/>
  <c r="Y18" i="40"/>
  <c r="X18" i="40"/>
  <c r="V18" i="40"/>
  <c r="U18" i="40"/>
  <c r="AD17" i="40"/>
  <c r="AC17" i="40"/>
  <c r="Y17" i="40"/>
  <c r="X17" i="40"/>
  <c r="V17" i="40"/>
  <c r="U17" i="40"/>
  <c r="AD16" i="40"/>
  <c r="AC16" i="40"/>
  <c r="Y16" i="40"/>
  <c r="X16" i="40"/>
  <c r="V16" i="40"/>
  <c r="U16" i="40"/>
  <c r="AD15" i="40"/>
  <c r="AC15" i="40"/>
  <c r="V15" i="40"/>
  <c r="Y15" i="40"/>
  <c r="X15" i="40"/>
  <c r="U15" i="40"/>
  <c r="AD259" i="40"/>
  <c r="AC246" i="40"/>
  <c r="N246" i="40"/>
  <c r="AD272" i="40"/>
  <c r="AC272" i="40"/>
  <c r="N272" i="40"/>
  <c r="AC259" i="40"/>
  <c r="N259" i="40"/>
  <c r="AD246" i="40"/>
  <c r="AD233" i="40"/>
  <c r="V155" i="40"/>
  <c r="AC233" i="40"/>
  <c r="N233" i="40"/>
  <c r="V194" i="40"/>
  <c r="AC220" i="40"/>
  <c r="N220" i="40"/>
  <c r="AD155" i="40"/>
  <c r="AD220" i="40"/>
  <c r="X220" i="40"/>
  <c r="V259" i="40"/>
  <c r="Y207" i="40"/>
  <c r="Y233" i="40"/>
  <c r="AD207" i="40"/>
  <c r="X194" i="40"/>
  <c r="AC207" i="40"/>
  <c r="N207" i="40"/>
  <c r="W273" i="40"/>
  <c r="X246" i="40"/>
  <c r="V220" i="40"/>
  <c r="Y194" i="40"/>
  <c r="X272" i="40"/>
  <c r="Y246" i="40"/>
  <c r="V246" i="40"/>
  <c r="AC168" i="40"/>
  <c r="N168" i="40"/>
  <c r="X168" i="40"/>
  <c r="Y272" i="40"/>
  <c r="Y220" i="40"/>
  <c r="V207" i="40"/>
  <c r="AD168" i="40"/>
  <c r="Y168" i="40"/>
  <c r="V272" i="40"/>
  <c r="V233" i="40"/>
  <c r="V168" i="40"/>
  <c r="Y259" i="40"/>
  <c r="X233" i="40"/>
  <c r="X207" i="40"/>
  <c r="AC194" i="40"/>
  <c r="N194" i="40"/>
  <c r="Y155" i="40"/>
  <c r="X259" i="40"/>
  <c r="AD194" i="40"/>
  <c r="AC155" i="40"/>
  <c r="N155" i="40"/>
  <c r="X155" i="40"/>
  <c r="W141" i="40"/>
  <c r="W128" i="40"/>
  <c r="W115" i="40"/>
  <c r="W102" i="40"/>
  <c r="W89" i="40"/>
  <c r="W76" i="40"/>
  <c r="W63" i="40"/>
  <c r="W50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Y181" i="40"/>
  <c r="Y273" i="40"/>
  <c r="X177" i="40"/>
  <c r="V177" i="40"/>
  <c r="U177" i="40"/>
  <c r="Y140" i="40"/>
  <c r="X140" i="40"/>
  <c r="V140" i="40"/>
  <c r="U140" i="40"/>
  <c r="Y139" i="40"/>
  <c r="X139" i="40"/>
  <c r="V139" i="40"/>
  <c r="U139" i="40"/>
  <c r="Y130" i="40"/>
  <c r="X130" i="40"/>
  <c r="V130" i="40"/>
  <c r="U130" i="40"/>
  <c r="Y129" i="40"/>
  <c r="X129" i="40"/>
  <c r="V129" i="40"/>
  <c r="U129" i="40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Y116" i="40"/>
  <c r="X116" i="40"/>
  <c r="V116" i="40"/>
  <c r="U116" i="40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Y103" i="40"/>
  <c r="X103" i="40"/>
  <c r="V103" i="40"/>
  <c r="U103" i="40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Y90" i="40"/>
  <c r="X90" i="40"/>
  <c r="V90" i="40"/>
  <c r="U90" i="40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U79" i="40"/>
  <c r="V79" i="40"/>
  <c r="X79" i="40"/>
  <c r="Y79" i="40"/>
  <c r="U78" i="40"/>
  <c r="V78" i="40"/>
  <c r="X78" i="40"/>
  <c r="Y78" i="40"/>
  <c r="U77" i="40"/>
  <c r="V77" i="40"/>
  <c r="X77" i="40"/>
  <c r="Y77" i="40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U64" i="40"/>
  <c r="V64" i="40"/>
  <c r="X64" i="40"/>
  <c r="Y64" i="40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/>
  <c r="V58" i="40"/>
  <c r="Y58" i="40"/>
  <c r="U58" i="40"/>
  <c r="U53" i="40"/>
  <c r="V53" i="40"/>
  <c r="X53" i="40"/>
  <c r="Y53" i="40"/>
  <c r="U52" i="40"/>
  <c r="V52" i="40"/>
  <c r="U51" i="40"/>
  <c r="V51" i="40"/>
  <c r="V41" i="40"/>
  <c r="Y41" i="40"/>
  <c r="U41" i="40"/>
  <c r="X40" i="40"/>
  <c r="V40" i="40"/>
  <c r="Y40" i="40"/>
  <c r="U40" i="40"/>
  <c r="U39" i="40"/>
  <c r="V39" i="40"/>
  <c r="U38" i="40"/>
  <c r="V38" i="40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/>
  <c r="U32" i="40"/>
  <c r="Y27" i="40"/>
  <c r="X27" i="40"/>
  <c r="V27" i="40"/>
  <c r="U27" i="40"/>
  <c r="V26" i="40"/>
  <c r="Y26" i="40"/>
  <c r="U26" i="40"/>
  <c r="Y25" i="40"/>
  <c r="X25" i="40"/>
  <c r="V25" i="40"/>
  <c r="V37" i="40"/>
  <c r="U25" i="40"/>
  <c r="V12" i="40"/>
  <c r="X12" i="40"/>
  <c r="U13" i="40"/>
  <c r="V13" i="40"/>
  <c r="Y13" i="40"/>
  <c r="U14" i="40"/>
  <c r="V14" i="40"/>
  <c r="X14" i="40"/>
  <c r="U19" i="40"/>
  <c r="V19" i="40"/>
  <c r="X19" i="40"/>
  <c r="U20" i="40"/>
  <c r="V20" i="40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/>
  <c r="X26" i="40"/>
  <c r="X32" i="40"/>
  <c r="X37" i="40"/>
  <c r="Y37" i="40"/>
  <c r="X181" i="40"/>
  <c r="X273" i="40"/>
  <c r="V181" i="40"/>
  <c r="V273" i="40"/>
  <c r="V128" i="40"/>
  <c r="V141" i="40"/>
  <c r="X102" i="40"/>
  <c r="X115" i="40"/>
  <c r="X128" i="40"/>
  <c r="X141" i="40"/>
  <c r="X89" i="40"/>
  <c r="X76" i="40"/>
  <c r="Y76" i="40"/>
  <c r="Y89" i="40"/>
  <c r="Y102" i="40"/>
  <c r="Y115" i="40"/>
  <c r="Y128" i="40"/>
  <c r="Y141" i="40"/>
  <c r="V115" i="40"/>
  <c r="V76" i="40"/>
  <c r="V102" i="40"/>
  <c r="V89" i="40"/>
  <c r="Y59" i="40"/>
  <c r="X59" i="40"/>
  <c r="V63" i="40"/>
  <c r="X51" i="40"/>
  <c r="Y51" i="40"/>
  <c r="X52" i="40"/>
  <c r="Y52" i="40"/>
  <c r="X58" i="40"/>
  <c r="V50" i="40"/>
  <c r="X38" i="40"/>
  <c r="Y38" i="40"/>
  <c r="X39" i="40"/>
  <c r="Y39" i="40"/>
  <c r="X41" i="40"/>
  <c r="X20" i="40"/>
  <c r="Y20" i="40"/>
  <c r="X13" i="40"/>
  <c r="Y14" i="40"/>
  <c r="Y12" i="40"/>
  <c r="Y19" i="40"/>
  <c r="AC19" i="40"/>
  <c r="AC20" i="40"/>
  <c r="AC21" i="40"/>
  <c r="AC22" i="40"/>
  <c r="AC23" i="40"/>
  <c r="Y50" i="40"/>
  <c r="Y63" i="40"/>
  <c r="X63" i="40"/>
  <c r="X50" i="40"/>
  <c r="X24" i="40"/>
  <c r="U6" i="40"/>
  <c r="W6" i="40"/>
  <c r="U5" i="40"/>
  <c r="X5" i="40"/>
  <c r="X142" i="40"/>
  <c r="X6" i="40"/>
  <c r="W5" i="40"/>
  <c r="AC180" i="40"/>
  <c r="AC179" i="40"/>
  <c r="AC178" i="40"/>
  <c r="AC177" i="40"/>
  <c r="AC140" i="40"/>
  <c r="AC139" i="40"/>
  <c r="AC130" i="40"/>
  <c r="AC129" i="40"/>
  <c r="AC127" i="40"/>
  <c r="AC126" i="40"/>
  <c r="AC125" i="40"/>
  <c r="AC124" i="40"/>
  <c r="AC123" i="40"/>
  <c r="AC122" i="40"/>
  <c r="AC117" i="40"/>
  <c r="AC116" i="40"/>
  <c r="AC114" i="40"/>
  <c r="AC113" i="40"/>
  <c r="AC112" i="40"/>
  <c r="AC111" i="40"/>
  <c r="AC110" i="40"/>
  <c r="AC109" i="40"/>
  <c r="AC104" i="40"/>
  <c r="AC103" i="40"/>
  <c r="AC101" i="40"/>
  <c r="AC100" i="40"/>
  <c r="AC99" i="40"/>
  <c r="AC98" i="40"/>
  <c r="AC93" i="40"/>
  <c r="AC92" i="40"/>
  <c r="AC91" i="40"/>
  <c r="AC90" i="40"/>
  <c r="AC88" i="40"/>
  <c r="AC87" i="40"/>
  <c r="AC86" i="40"/>
  <c r="AC85" i="40"/>
  <c r="AC84" i="40"/>
  <c r="AD79" i="40"/>
  <c r="AC79" i="40"/>
  <c r="AD78" i="40"/>
  <c r="AC78" i="40"/>
  <c r="AD77" i="40"/>
  <c r="AC77" i="40"/>
  <c r="AC75" i="40"/>
  <c r="AC74" i="40"/>
  <c r="AC73" i="40"/>
  <c r="AC72" i="40"/>
  <c r="AC71" i="40"/>
  <c r="AC66" i="40"/>
  <c r="AC65" i="40"/>
  <c r="AD64" i="40"/>
  <c r="AC64" i="40"/>
  <c r="AC62" i="40"/>
  <c r="AC61" i="40"/>
  <c r="AC60" i="40"/>
  <c r="AC59" i="40"/>
  <c r="AC58" i="40"/>
  <c r="AC181" i="40"/>
  <c r="N181" i="40"/>
  <c r="N273" i="40"/>
  <c r="AC32" i="40"/>
  <c r="AC33" i="40"/>
  <c r="AC34" i="40"/>
  <c r="AC35" i="40"/>
  <c r="AC36" i="40"/>
  <c r="AC273" i="40"/>
  <c r="AD180" i="40"/>
  <c r="AD179" i="40"/>
  <c r="AD178" i="40"/>
  <c r="AD177" i="40"/>
  <c r="AD140" i="40"/>
  <c r="AD139" i="40"/>
  <c r="AD130" i="40"/>
  <c r="AD129" i="40"/>
  <c r="AD127" i="40"/>
  <c r="AD126" i="40"/>
  <c r="AD125" i="40"/>
  <c r="AD124" i="40"/>
  <c r="AD123" i="40"/>
  <c r="AD122" i="40"/>
  <c r="AD117" i="40"/>
  <c r="AD116" i="40"/>
  <c r="AD114" i="40"/>
  <c r="AD113" i="40"/>
  <c r="AD112" i="40"/>
  <c r="AD111" i="40"/>
  <c r="AD110" i="40"/>
  <c r="AD109" i="40"/>
  <c r="AD104" i="40"/>
  <c r="AD103" i="40"/>
  <c r="AD101" i="40"/>
  <c r="AD100" i="40"/>
  <c r="AD99" i="40"/>
  <c r="AD98" i="40"/>
  <c r="AD93" i="40"/>
  <c r="AD92" i="40"/>
  <c r="AD91" i="40"/>
  <c r="AD90" i="40"/>
  <c r="AD88" i="40"/>
  <c r="AD87" i="40"/>
  <c r="AD86" i="40"/>
  <c r="AD85" i="40"/>
  <c r="AD84" i="40"/>
  <c r="AD75" i="40"/>
  <c r="AD74" i="40"/>
  <c r="AD73" i="40"/>
  <c r="AD72" i="40"/>
  <c r="AD71" i="40"/>
  <c r="AD66" i="40"/>
  <c r="AD65" i="40"/>
  <c r="AD62" i="40"/>
  <c r="AD61" i="40"/>
  <c r="AD60" i="40"/>
  <c r="AD59" i="40"/>
  <c r="AD58" i="40"/>
  <c r="AD53" i="40"/>
  <c r="AC53" i="40"/>
  <c r="AD52" i="40"/>
  <c r="AC52" i="40"/>
  <c r="AD51" i="40"/>
  <c r="AC51" i="40"/>
  <c r="AD41" i="40"/>
  <c r="AC41" i="40"/>
  <c r="AD40" i="40"/>
  <c r="AC40" i="40"/>
  <c r="AD39" i="40"/>
  <c r="AC39" i="40"/>
  <c r="AD38" i="40"/>
  <c r="AC38" i="40"/>
  <c r="AD36" i="40"/>
  <c r="AD35" i="40"/>
  <c r="AD34" i="40"/>
  <c r="AD33" i="40"/>
  <c r="AD32" i="40"/>
  <c r="AD27" i="40"/>
  <c r="AC27" i="40"/>
  <c r="AD26" i="40"/>
  <c r="AC26" i="40"/>
  <c r="AD25" i="40"/>
  <c r="AC25" i="40"/>
  <c r="AD23" i="40"/>
  <c r="AD22" i="40"/>
  <c r="AD21" i="40"/>
  <c r="AD20" i="40"/>
  <c r="AD19" i="40"/>
  <c r="AD14" i="40"/>
  <c r="AC14" i="40"/>
  <c r="AD13" i="40"/>
  <c r="AC13" i="40"/>
  <c r="AD12" i="40"/>
  <c r="AC12" i="40"/>
  <c r="AC24" i="40"/>
  <c r="N24" i="40"/>
  <c r="U4" i="40"/>
  <c r="X4" i="40"/>
  <c r="U3" i="40"/>
  <c r="X3" i="40"/>
  <c r="AC37" i="40"/>
  <c r="N37" i="40"/>
  <c r="AD181" i="40"/>
  <c r="AD273" i="40"/>
  <c r="W4" i="40"/>
  <c r="AD89" i="40"/>
  <c r="AC102" i="40"/>
  <c r="N102" i="40"/>
  <c r="AC63" i="40"/>
  <c r="N63" i="40"/>
  <c r="AC89" i="40"/>
  <c r="N89" i="40"/>
  <c r="AD141" i="40"/>
  <c r="W3" i="40"/>
  <c r="AC76" i="40"/>
  <c r="N76" i="40"/>
  <c r="AD76" i="40"/>
  <c r="AC50" i="40"/>
  <c r="N50" i="40"/>
  <c r="AD63" i="40"/>
  <c r="AC115" i="40"/>
  <c r="N115" i="40"/>
  <c r="AC128" i="40"/>
  <c r="N128" i="40"/>
  <c r="AD37" i="40"/>
  <c r="AD50" i="40"/>
  <c r="AD102" i="40"/>
  <c r="AD115" i="40"/>
  <c r="AD128" i="40"/>
  <c r="AC141" i="40"/>
  <c r="N141" i="40"/>
  <c r="AD24" i="40"/>
  <c r="V24" i="40"/>
  <c r="V142" i="40"/>
  <c r="N142" i="40"/>
  <c r="Y24" i="40"/>
  <c r="Y142" i="40"/>
  <c r="AD142" i="40"/>
  <c r="AD274" i="40"/>
  <c r="AC142" i="40"/>
  <c r="W274" i="40"/>
  <c r="W11" i="40"/>
  <c r="N274" i="40"/>
  <c r="Y11" i="40"/>
  <c r="AC274" i="40"/>
  <c r="X11" i="40"/>
  <c r="V11" i="40"/>
  <c r="X274" i="40"/>
  <c r="V274" i="40"/>
  <c r="Y274" i="40"/>
</calcChain>
</file>

<file path=xl/comments1.xml><?xml version="1.0" encoding="utf-8"?>
<comments xmlns="http://schemas.openxmlformats.org/spreadsheetml/2006/main">
  <authors>
    <author>Utilisateur Windows</author>
  </authors>
  <commentList>
    <comment ref="Q10" author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<sst xmlns="http://schemas.openxmlformats.org/spreadsheetml/2006/main" count="430" uniqueCount="255">
  <si>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</si>
  <si>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</si>
  <si>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</si>
  <si>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</si>
  <si>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</si>
  <si>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</si>
  <si>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</si>
  <si>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</si>
  <si>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</si>
  <si>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</si>
  <si>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</si>
  <si>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</si>
  <si>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</si>
  <si>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</si>
  <si>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</si>
  <si>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</si>
  <si>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</si>
  <si>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</si>
  <si>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</si>
  <si>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</si>
  <si>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</si>
  <si>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</si>
  <si>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</si>
  <si>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</si>
  <si>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</si>
  <si>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</si>
  <si>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</si>
  <si>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</si>
  <si>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</si>
  <si>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</si>
  <si>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</si>
  <si>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</si>
  <si>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</si>
  <si>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</si>
  <si>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</si>
  <si>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</si>
  <si>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</si>
  <si>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</si>
  <si>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</si>
  <si>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</si>
  <si>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</si>
  <si>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</si>
  <si>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</si>
  <si>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</si>
  <si>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</si>
  <si>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</si>
  <si>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</si>
  <si>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</si>
  <si>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</si>
  <si>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</si>
  <si>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</si>
  <si>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</si>
  <si>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</si>
  <si>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</si>
  <si>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</si>
  <si>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</si>
  <si>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</si>
  <si>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</si>
  <si>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</si>
  <si>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</si>
  <si>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</si>
  <si>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</si>
  <si>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</si>
  <si>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</si>
  <si>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</si>
  <si>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</si>
  <si>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</si>
  <si>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</si>
  <si>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Enveloppe</t>
  </si>
  <si>
    <t>Groupes</t>
  </si>
  <si>
    <t>Heures</t>
  </si>
  <si>
    <t>Inscrits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</si>
  <si>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</si>
  <si>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</si>
  <si>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</si>
  <si>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</si>
  <si>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</si>
  <si>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</si>
  <si>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</si>
  <si>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</si>
  <si>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</si>
  <si>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</si>
  <si>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</si>
  <si>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</si>
  <si>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</si>
  <si>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</si>
  <si>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</si>
  <si>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</si>
  <si>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</si>
  <si>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</si>
  <si>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</si>
  <si>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</si>
  <si>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</si>
  <si>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</si>
  <si>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</si>
  <si>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</si>
  <si>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</si>
  <si>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</si>
  <si>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</si>
  <si>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</si>
  <si>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</si>
  <si>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</si>
  <si>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</si>
  <si>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</si>
  <si>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</si>
  <si>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</si>
  <si>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</si>
  <si>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</si>
  <si>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</si>
  <si>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</si>
  <si>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</si>
  <si>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</si>
  <si>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</si>
  <si>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</si>
  <si>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</si>
  <si>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</si>
  <si>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</si>
  <si>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</si>
  <si>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</si>
  <si>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</si>
  <si>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</si>
  <si>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</si>
  <si>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</si>
  <si>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</si>
  <si>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</si>
  <si>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</si>
  <si>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</si>
  <si>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</si>
  <si>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</si>
  <si>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</si>
  <si>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</si>
  <si>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</si>
  <si>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</si>
  <si>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</si>
  <si>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</si>
  <si>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</si>
  <si>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2.8</t>
  </si>
  <si>
    <t>Nom de l'UE 1.7</t>
  </si>
  <si>
    <t>Nom de l'UE 1.8</t>
  </si>
  <si>
    <t>Nom de l'UE 1.9</t>
  </si>
  <si>
    <t>Nom de l'UE 1.10</t>
  </si>
  <si>
    <t>Nom de l'UE 2.9</t>
  </si>
  <si>
    <t>Nom de l'UE 2.10</t>
  </si>
  <si>
    <t>UE</t>
  </si>
  <si>
    <t>Nb d'heures de suivi</t>
  </si>
  <si>
    <t>EP1.7A</t>
  </si>
  <si>
    <t>EP1.8A</t>
  </si>
  <si>
    <t>EP1.9A</t>
  </si>
  <si>
    <t>EP1.10A</t>
  </si>
  <si>
    <t>EP2.8A</t>
  </si>
  <si>
    <t>EP2.9A</t>
  </si>
  <si>
    <t>EP2.10A</t>
  </si>
  <si>
    <t>RA - Recettes d'apprentissage</t>
  </si>
  <si>
    <t>RP - Recettes propres autres</t>
  </si>
  <si>
    <t>RFC - Recettes de FC</t>
  </si>
  <si>
    <t>Type (FI/FC/alternance)</t>
  </si>
  <si>
    <t>type d'activité pédagogique</t>
  </si>
  <si>
    <t>Heures de formation pour l'étudiant.e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</si>
  <si>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</si>
  <si>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</si>
  <si>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</si>
  <si>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</si>
  <si>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</si>
  <si>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Type</t>
  </si>
  <si>
    <t>Obligatoire</t>
  </si>
  <si>
    <t>Licence Sociologie</t>
  </si>
  <si>
    <t>Enquête sociologique et intervention sociale</t>
  </si>
  <si>
    <t>FI</t>
  </si>
  <si>
    <t>Logique de l'enquête</t>
  </si>
  <si>
    <t>UE5.1</t>
  </si>
  <si>
    <t>UE5.2</t>
  </si>
  <si>
    <t>UE5.3</t>
  </si>
  <si>
    <t>UE5.4</t>
  </si>
  <si>
    <t>UE5.5</t>
  </si>
  <si>
    <t>UE5.6</t>
  </si>
  <si>
    <t>UE5.7</t>
  </si>
  <si>
    <t>UE5.8</t>
  </si>
  <si>
    <t>UE5.9</t>
  </si>
  <si>
    <t>UE5.10</t>
  </si>
  <si>
    <t>UE6.1</t>
  </si>
  <si>
    <t>UE6.2</t>
  </si>
  <si>
    <t>UE6.3</t>
  </si>
  <si>
    <t>UE6.4</t>
  </si>
  <si>
    <t>UE6.5</t>
  </si>
  <si>
    <t>UE6.6</t>
  </si>
  <si>
    <t>UE6.7</t>
  </si>
  <si>
    <t>UE6.8</t>
  </si>
  <si>
    <t>UE6.9</t>
  </si>
  <si>
    <t>UE6.10</t>
  </si>
  <si>
    <t>Méthodologie en sciences sociales</t>
  </si>
  <si>
    <t>Sciences sociales de l'intervention sociale</t>
  </si>
  <si>
    <t xml:space="preserve">Problèmes publics, politiques sociales </t>
  </si>
  <si>
    <t>Langues</t>
  </si>
  <si>
    <t>Préprofessionnaliation</t>
  </si>
  <si>
    <t>Sociologie thématique</t>
  </si>
  <si>
    <t>Images, NTIC et intervention sociale</t>
  </si>
  <si>
    <t>Préprofessionnalisation</t>
  </si>
  <si>
    <t>L'enquête en partage</t>
  </si>
  <si>
    <t>Enquêter à partir de sa pratique</t>
  </si>
  <si>
    <t>Statistiques et traitements de données</t>
  </si>
  <si>
    <t>Méthodologie de recueil, d'analyse et d'exploitation de données</t>
  </si>
  <si>
    <t>Mutations de l'intervention sociale ?</t>
  </si>
  <si>
    <t>Sociologie de l'intervention sociale</t>
  </si>
  <si>
    <t>Santé et société</t>
  </si>
  <si>
    <t>Langue vivante 1</t>
  </si>
  <si>
    <t>EP5.6B</t>
  </si>
  <si>
    <t>EP5.6A</t>
  </si>
  <si>
    <t>EP5.1A</t>
  </si>
  <si>
    <t>EP5.1B</t>
  </si>
  <si>
    <t>EP5.2A</t>
  </si>
  <si>
    <t>EP5.2B</t>
  </si>
  <si>
    <t>EP5.3A</t>
  </si>
  <si>
    <t>EP5.3B</t>
  </si>
  <si>
    <t>EP5.4A</t>
  </si>
  <si>
    <t>EP5.4B</t>
  </si>
  <si>
    <t>EP5.5A</t>
  </si>
  <si>
    <t>EP5.1C</t>
  </si>
  <si>
    <t>EP6.2A</t>
  </si>
  <si>
    <t>EP6.3A</t>
  </si>
  <si>
    <t>EP6.3B</t>
  </si>
  <si>
    <t>EP6.4A</t>
  </si>
  <si>
    <t>EP6.5A</t>
  </si>
  <si>
    <t>EP6.6A</t>
  </si>
  <si>
    <t>EP6.7A</t>
  </si>
  <si>
    <t>Travail d'équipe : une dimension de la vie institutionnelle</t>
  </si>
  <si>
    <t>Groupe d'études de situation</t>
  </si>
  <si>
    <t>Groupe d'étude et d'analyse de l'intervention sociale</t>
  </si>
  <si>
    <t>Mut+ext</t>
  </si>
  <si>
    <t>Non</t>
  </si>
  <si>
    <t>Approches socio-historiques de la question sociale</t>
  </si>
  <si>
    <t>Groupe d'étude et d'analyse de l'intervention sociale individuelle</t>
  </si>
  <si>
    <t>L'enquêt en partage</t>
  </si>
  <si>
    <t>Vulnérabilités, précarités et expériences vécues</t>
  </si>
  <si>
    <t>Théories du care</t>
  </si>
  <si>
    <t>Les grands concepts à l'intersection de la théorie et de la pratique</t>
  </si>
  <si>
    <t>Sociologie de la santé mentale</t>
  </si>
  <si>
    <t>Anthropologie de l'intervention sociale</t>
  </si>
  <si>
    <t>Interculturalité</t>
  </si>
  <si>
    <t>Sémiologie</t>
  </si>
  <si>
    <t>Communication professionnelle</t>
  </si>
  <si>
    <t>Accompagnement de mémoire et méthodologie de projet</t>
  </si>
  <si>
    <t>EP6.7B</t>
  </si>
  <si>
    <t>Ecoles Arfrips, Croix-Rouge, Ocellia et Rockefeller</t>
  </si>
  <si>
    <t>EP6.1A</t>
  </si>
  <si>
    <t>EP6.1B</t>
  </si>
  <si>
    <t>EP6.1C</t>
  </si>
  <si>
    <t>EP6.1D</t>
  </si>
  <si>
    <t>Ecole Ocellia</t>
  </si>
  <si>
    <t>Ecole Arfrips</t>
  </si>
  <si>
    <t>Ecoles Croix-Rouge et Rockefeller</t>
  </si>
  <si>
    <t>Ecoles Croix-Rouge, Ocellia et Rockefeller</t>
  </si>
  <si>
    <t>Option</t>
  </si>
  <si>
    <t>Nombre HETD titulaire</t>
  </si>
  <si>
    <t>Nombre HETD vacataire</t>
  </si>
  <si>
    <t>Nombre heures CM facturées par les écoles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</si>
</sst>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0.0"/>
  </numFmts>
  <fonts count="25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12"/>
      <name val="Calibri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6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4" xfId="10" applyFont="1" applyFill="1" applyBorder="1" applyAlignment="1">
      <alignment vertical="center"/>
    </xf>
    <xf numFmtId="0" fontId="6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5" fillId="2" borderId="5" xfId="10" applyFont="1" applyFill="1" applyBorder="1" applyAlignment="1">
      <alignment vertical="center"/>
    </xf>
    <xf numFmtId="0" fontId="4" fillId="2" borderId="4" xfId="10" applyFont="1" applyFill="1" applyBorder="1" applyAlignment="1">
      <alignment vertical="center"/>
    </xf>
    <xf numFmtId="0" fontId="14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0" xfId="0" applyFont="1" applyFill="1" applyAlignment="1" applyProtection="1">
      <alignment vertical="center" wrapText="1"/>
    </xf>
    <xf numFmtId="0" fontId="13" fillId="2" borderId="0" xfId="0" applyFont="1" applyFill="1" applyAlignment="1" applyProtection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5" fillId="2" borderId="0" xfId="10" applyFont="1" applyFill="1" applyAlignment="1" applyProtection="1">
      <alignment wrapText="1"/>
    </xf>
    <xf numFmtId="0" fontId="16" fillId="3" borderId="28" xfId="10" applyFont="1" applyFill="1" applyBorder="1" applyAlignment="1" applyProtection="1">
      <alignment horizontal="center" vertical="center" wrapText="1"/>
    </xf>
    <xf numFmtId="0" fontId="16" fillId="3" borderId="18" xfId="10" applyFont="1" applyFill="1" applyBorder="1" applyAlignment="1" applyProtection="1">
      <alignment horizontal="center" vertical="center" wrapText="1"/>
    </xf>
    <xf numFmtId="0" fontId="15" fillId="4" borderId="36" xfId="10" applyNumberFormat="1" applyFont="1" applyFill="1" applyBorder="1" applyAlignment="1" applyProtection="1">
      <alignment horizontal="center" vertical="center"/>
    </xf>
    <xf numFmtId="0" fontId="15" fillId="4" borderId="26" xfId="10" applyNumberFormat="1" applyFont="1" applyFill="1" applyBorder="1" applyAlignment="1" applyProtection="1">
      <alignment horizontal="center" vertical="center"/>
    </xf>
    <xf numFmtId="0" fontId="16" fillId="3" borderId="16" xfId="0" applyFont="1" applyFill="1" applyBorder="1" applyAlignment="1" applyProtection="1">
      <alignment vertical="center"/>
    </xf>
    <xf numFmtId="0" fontId="16" fillId="3" borderId="14" xfId="0" applyFont="1" applyFill="1" applyBorder="1" applyAlignment="1" applyProtection="1">
      <alignment vertical="center"/>
    </xf>
    <xf numFmtId="0" fontId="16" fillId="3" borderId="31" xfId="0" applyFont="1" applyFill="1" applyBorder="1" applyAlignment="1" applyProtection="1">
      <alignment horizontal="center" vertical="center"/>
    </xf>
    <xf numFmtId="165" fontId="16" fillId="3" borderId="27" xfId="0" applyNumberFormat="1" applyFont="1" applyFill="1" applyBorder="1" applyAlignment="1" applyProtection="1">
      <alignment horizontal="center" vertical="center"/>
    </xf>
    <xf numFmtId="0" fontId="16" fillId="3" borderId="14" xfId="0" applyFont="1" applyFill="1" applyBorder="1" applyAlignment="1" applyProtection="1">
      <alignment horizontal="center" vertical="center"/>
    </xf>
    <xf numFmtId="165" fontId="16" fillId="3" borderId="14" xfId="0" applyNumberFormat="1" applyFont="1" applyFill="1" applyBorder="1" applyAlignment="1" applyProtection="1">
      <alignment horizontal="center" vertical="center"/>
    </xf>
    <xf numFmtId="0" fontId="16" fillId="3" borderId="27" xfId="0" applyFont="1" applyFill="1" applyBorder="1" applyAlignment="1" applyProtection="1">
      <alignment horizontal="left" vertical="center"/>
    </xf>
    <xf numFmtId="1" fontId="16" fillId="3" borderId="14" xfId="0" applyNumberFormat="1" applyFont="1" applyFill="1" applyBorder="1" applyAlignment="1" applyProtection="1">
      <alignment horizontal="center" vertical="center"/>
    </xf>
    <xf numFmtId="1" fontId="16" fillId="3" borderId="13" xfId="0" applyNumberFormat="1" applyFont="1" applyFill="1" applyBorder="1" applyAlignment="1" applyProtection="1">
      <alignment horizontal="center" vertical="center"/>
    </xf>
    <xf numFmtId="1" fontId="16" fillId="3" borderId="25" xfId="0" applyNumberFormat="1" applyFont="1" applyFill="1" applyBorder="1" applyAlignment="1" applyProtection="1">
      <alignment horizontal="center" vertical="center"/>
    </xf>
    <xf numFmtId="0" fontId="16" fillId="3" borderId="27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vertical="center"/>
    </xf>
    <xf numFmtId="0" fontId="13" fillId="2" borderId="11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13" fillId="2" borderId="4" xfId="0" applyFont="1" applyFill="1" applyBorder="1" applyAlignment="1" applyProtection="1">
      <alignment horizontal="center" vertical="center"/>
    </xf>
    <xf numFmtId="0" fontId="7" fillId="2" borderId="4" xfId="0" quotePrefix="1" applyFont="1" applyFill="1" applyBorder="1" applyAlignment="1">
      <alignment horizontal="left" vertical="center"/>
    </xf>
    <xf numFmtId="0" fontId="7" fillId="2" borderId="4" xfId="0" quotePrefix="1" applyFont="1" applyFill="1" applyBorder="1" applyAlignment="1">
      <alignment horizontal="center" vertical="center"/>
    </xf>
    <xf numFmtId="0" fontId="18" fillId="2" borderId="0" xfId="0" applyFont="1" applyFill="1" applyBorder="1" applyAlignment="1" applyProtection="1">
      <alignment vertical="center" wrapText="1"/>
    </xf>
    <xf numFmtId="0" fontId="15" fillId="2" borderId="5" xfId="10" applyFont="1" applyFill="1" applyBorder="1" applyAlignment="1" applyProtection="1">
      <alignment horizontal="left" vertical="center" wrapText="1"/>
      <protection locked="0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center" vertical="center"/>
      <protection locked="0"/>
    </xf>
    <xf numFmtId="0" fontId="13" fillId="0" borderId="9" xfId="9" applyNumberFormat="1" applyFont="1" applyBorder="1" applyAlignment="1" applyProtection="1">
      <alignment horizontal="center" vertical="center"/>
      <protection locked="0"/>
    </xf>
    <xf numFmtId="0" fontId="15" fillId="0" borderId="17" xfId="10" applyNumberFormat="1" applyFont="1" applyFill="1" applyBorder="1" applyAlignment="1" applyProtection="1">
      <alignment horizontal="center"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5" fillId="2" borderId="4" xfId="10" applyFont="1" applyFill="1" applyBorder="1" applyAlignment="1" applyProtection="1">
      <alignment horizontal="left" vertical="center" wrapText="1"/>
      <protection locked="0"/>
    </xf>
    <xf numFmtId="0" fontId="16" fillId="3" borderId="14" xfId="0" applyFont="1" applyFill="1" applyBorder="1" applyAlignment="1" applyProtection="1">
      <alignment horizontal="left" vertical="center"/>
    </xf>
    <xf numFmtId="0" fontId="15" fillId="0" borderId="37" xfId="10" applyNumberFormat="1" applyFont="1" applyFill="1" applyBorder="1" applyAlignment="1" applyProtection="1">
      <alignment horizontal="center" vertical="center"/>
      <protection locked="0"/>
    </xf>
    <xf numFmtId="0" fontId="15" fillId="0" borderId="2" xfId="10" applyNumberFormat="1" applyFont="1" applyFill="1" applyBorder="1" applyAlignment="1" applyProtection="1">
      <alignment horizontal="center" vertical="center"/>
      <protection locked="0"/>
    </xf>
    <xf numFmtId="0" fontId="15" fillId="0" borderId="41" xfId="10" applyNumberFormat="1" applyFont="1" applyFill="1" applyBorder="1" applyAlignment="1" applyProtection="1">
      <alignment horizontal="center" vertical="center"/>
      <protection locked="0"/>
    </xf>
    <xf numFmtId="0" fontId="21" fillId="0" borderId="17" xfId="10" applyNumberFormat="1" applyFont="1" applyFill="1" applyBorder="1" applyAlignment="1" applyProtection="1">
      <alignment horizontal="center" vertical="center"/>
      <protection locked="0"/>
    </xf>
    <xf numFmtId="0" fontId="21" fillId="0" borderId="4" xfId="10" applyNumberFormat="1" applyFont="1" applyFill="1" applyBorder="1" applyAlignment="1" applyProtection="1">
      <alignment horizontal="center" vertical="center"/>
      <protection locked="0"/>
    </xf>
    <xf numFmtId="165" fontId="16" fillId="3" borderId="31" xfId="0" applyNumberFormat="1" applyFont="1" applyFill="1" applyBorder="1" applyAlignment="1" applyProtection="1">
      <alignment horizontal="center" vertical="center"/>
    </xf>
    <xf numFmtId="0" fontId="11" fillId="3" borderId="22" xfId="10" applyFont="1" applyFill="1" applyBorder="1" applyAlignment="1" applyProtection="1">
      <alignment horizontal="center" vertical="center" wrapText="1"/>
    </xf>
    <xf numFmtId="1" fontId="16" fillId="3" borderId="31" xfId="0" applyNumberFormat="1" applyFont="1" applyFill="1" applyBorder="1" applyAlignment="1" applyProtection="1">
      <alignment horizontal="center" vertical="center"/>
    </xf>
    <xf numFmtId="0" fontId="15" fillId="0" borderId="3" xfId="10" applyNumberFormat="1" applyFont="1" applyFill="1" applyBorder="1" applyAlignment="1" applyProtection="1">
      <alignment horizontal="center" vertical="center"/>
      <protection locked="0"/>
    </xf>
    <xf numFmtId="0" fontId="17" fillId="2" borderId="10" xfId="10" applyFont="1" applyFill="1" applyBorder="1" applyAlignment="1" applyProtection="1">
      <alignment vertical="center"/>
      <protection locked="0"/>
    </xf>
    <xf numFmtId="0" fontId="17" fillId="2" borderId="4" xfId="10" applyFont="1" applyFill="1" applyBorder="1" applyAlignment="1" applyProtection="1">
      <alignment horizontal="center" vertical="center"/>
      <protection locked="0"/>
    </xf>
    <xf numFmtId="0" fontId="15" fillId="0" borderId="44" xfId="10" applyNumberFormat="1" applyFont="1" applyFill="1" applyBorder="1" applyAlignment="1" applyProtection="1">
      <alignment horizontal="center" vertical="center"/>
      <protection locked="0"/>
    </xf>
    <xf numFmtId="0" fontId="15" fillId="2" borderId="17" xfId="10" applyFont="1" applyFill="1" applyBorder="1" applyAlignment="1" applyProtection="1">
      <alignment horizontal="left" vertical="center" wrapText="1"/>
      <protection locked="0"/>
    </xf>
    <xf numFmtId="0" fontId="17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4" fillId="2" borderId="34" xfId="10" applyNumberFormat="1" applyFont="1" applyFill="1" applyBorder="1" applyAlignment="1" applyProtection="1">
      <alignment horizontal="center" vertical="center" wrapText="1"/>
    </xf>
    <xf numFmtId="1" fontId="14" fillId="2" borderId="17" xfId="10" applyNumberFormat="1" applyFont="1" applyFill="1" applyBorder="1" applyAlignment="1" applyProtection="1">
      <alignment horizontal="center" vertical="center" wrapText="1"/>
    </xf>
    <xf numFmtId="0" fontId="17" fillId="2" borderId="1" xfId="10" applyFont="1" applyFill="1" applyBorder="1" applyAlignment="1" applyProtection="1">
      <alignment vertical="center"/>
      <protection locked="0"/>
    </xf>
    <xf numFmtId="165" fontId="13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5" fillId="7" borderId="4" xfId="10" applyFont="1" applyFill="1" applyBorder="1" applyAlignment="1" applyProtection="1">
      <alignment horizontal="center" vertical="center" wrapText="1"/>
    </xf>
    <xf numFmtId="0" fontId="17" fillId="7" borderId="1" xfId="10" applyFont="1" applyFill="1" applyBorder="1" applyAlignment="1" applyProtection="1">
      <alignment vertical="center"/>
    </xf>
    <xf numFmtId="1" fontId="13" fillId="7" borderId="4" xfId="9" applyNumberFormat="1" applyFont="1" applyFill="1" applyBorder="1" applyAlignment="1" applyProtection="1">
      <alignment horizontal="center" vertical="center"/>
    </xf>
    <xf numFmtId="165" fontId="21" fillId="7" borderId="4" xfId="10" applyNumberFormat="1" applyFont="1" applyFill="1" applyBorder="1" applyAlignment="1" applyProtection="1">
      <alignment horizontal="center" vertical="center"/>
    </xf>
    <xf numFmtId="0" fontId="15" fillId="7" borderId="2" xfId="10" applyNumberFormat="1" applyFont="1" applyFill="1" applyBorder="1" applyAlignment="1" applyProtection="1">
      <alignment horizontal="center" vertical="center"/>
    </xf>
    <xf numFmtId="0" fontId="13" fillId="7" borderId="19" xfId="9" applyNumberFormat="1" applyFont="1" applyFill="1" applyBorder="1" applyAlignment="1" applyProtection="1">
      <alignment horizontal="center" vertical="center"/>
    </xf>
    <xf numFmtId="0" fontId="13" fillId="7" borderId="30" xfId="9" applyNumberFormat="1" applyFont="1" applyFill="1" applyBorder="1" applyAlignment="1" applyProtection="1">
      <alignment horizontal="left" vertical="center"/>
    </xf>
    <xf numFmtId="0" fontId="13" fillId="7" borderId="9" xfId="9" applyNumberFormat="1" applyFont="1" applyFill="1" applyBorder="1" applyAlignment="1" applyProtection="1">
      <alignment horizontal="center" vertical="center"/>
    </xf>
    <xf numFmtId="0" fontId="15" fillId="7" borderId="37" xfId="10" applyNumberFormat="1" applyFont="1" applyFill="1" applyBorder="1" applyAlignment="1" applyProtection="1">
      <alignment horizontal="center" vertical="center"/>
    </xf>
    <xf numFmtId="0" fontId="15" fillId="7" borderId="4" xfId="10" applyNumberFormat="1" applyFont="1" applyFill="1" applyBorder="1" applyAlignment="1" applyProtection="1">
      <alignment horizontal="center" vertical="center"/>
    </xf>
    <xf numFmtId="0" fontId="15" fillId="7" borderId="5" xfId="10" applyNumberFormat="1" applyFont="1" applyFill="1" applyBorder="1" applyAlignment="1" applyProtection="1">
      <alignment horizontal="center" vertical="center"/>
    </xf>
    <xf numFmtId="0" fontId="21" fillId="7" borderId="29" xfId="10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 wrapText="1"/>
    </xf>
    <xf numFmtId="0" fontId="15" fillId="11" borderId="2" xfId="10" applyFont="1" applyFill="1" applyBorder="1" applyAlignment="1" applyProtection="1">
      <alignment horizontal="center" vertical="center" wrapText="1"/>
    </xf>
    <xf numFmtId="0" fontId="17" fillId="11" borderId="10" xfId="10" applyFont="1" applyFill="1" applyBorder="1" applyAlignment="1" applyProtection="1">
      <alignment vertical="center"/>
    </xf>
    <xf numFmtId="0" fontId="17" fillId="11" borderId="34" xfId="10" applyFont="1" applyFill="1" applyBorder="1" applyAlignment="1" applyProtection="1">
      <alignment vertical="center"/>
    </xf>
    <xf numFmtId="1" fontId="13" fillId="11" borderId="4" xfId="9" applyNumberFormat="1" applyFont="1" applyFill="1" applyBorder="1" applyAlignment="1" applyProtection="1">
      <alignment horizontal="center" vertical="center"/>
    </xf>
    <xf numFmtId="0" fontId="15" fillId="11" borderId="4" xfId="10" applyFont="1" applyFill="1" applyBorder="1" applyAlignment="1" applyProtection="1">
      <alignment horizontal="center" vertical="center"/>
    </xf>
    <xf numFmtId="165" fontId="21" fillId="11" borderId="17" xfId="10" applyNumberFormat="1" applyFont="1" applyFill="1" applyBorder="1" applyAlignment="1" applyProtection="1">
      <alignment horizontal="center" vertical="center"/>
    </xf>
    <xf numFmtId="0" fontId="15" fillId="11" borderId="2" xfId="10" applyNumberFormat="1" applyFont="1" applyFill="1" applyBorder="1" applyAlignment="1" applyProtection="1">
      <alignment horizontal="center" vertical="center"/>
    </xf>
    <xf numFmtId="0" fontId="13" fillId="11" borderId="19" xfId="9" applyNumberFormat="1" applyFont="1" applyFill="1" applyBorder="1" applyAlignment="1" applyProtection="1">
      <alignment horizontal="center" vertical="center"/>
    </xf>
    <xf numFmtId="0" fontId="13" fillId="11" borderId="30" xfId="9" applyNumberFormat="1" applyFont="1" applyFill="1" applyBorder="1" applyAlignment="1" applyProtection="1">
      <alignment horizontal="left" vertical="center"/>
    </xf>
    <xf numFmtId="0" fontId="13" fillId="11" borderId="9" xfId="9" applyNumberFormat="1" applyFont="1" applyFill="1" applyBorder="1" applyAlignment="1" applyProtection="1">
      <alignment horizontal="center" vertical="center"/>
    </xf>
    <xf numFmtId="0" fontId="15" fillId="11" borderId="37" xfId="10" applyNumberFormat="1" applyFont="1" applyFill="1" applyBorder="1" applyAlignment="1" applyProtection="1">
      <alignment horizontal="center" vertical="center"/>
    </xf>
    <xf numFmtId="0" fontId="15" fillId="11" borderId="4" xfId="10" applyNumberFormat="1" applyFont="1" applyFill="1" applyBorder="1" applyAlignment="1" applyProtection="1">
      <alignment horizontal="center" vertical="center"/>
    </xf>
    <xf numFmtId="0" fontId="15" fillId="11" borderId="5" xfId="10" applyNumberFormat="1" applyFont="1" applyFill="1" applyBorder="1" applyAlignment="1" applyProtection="1">
      <alignment horizontal="center" vertical="center"/>
    </xf>
    <xf numFmtId="0" fontId="21" fillId="11" borderId="29" xfId="10" applyNumberFormat="1" applyFont="1" applyFill="1" applyBorder="1" applyAlignment="1" applyProtection="1">
      <alignment horizontal="center" vertical="center"/>
    </xf>
    <xf numFmtId="0" fontId="15" fillId="8" borderId="37" xfId="10" applyNumberFormat="1" applyFont="1" applyFill="1" applyBorder="1" applyAlignment="1" applyProtection="1">
      <alignment horizontal="center" vertical="center"/>
    </xf>
    <xf numFmtId="0" fontId="15" fillId="8" borderId="5" xfId="10" applyNumberFormat="1" applyFont="1" applyFill="1" applyBorder="1" applyAlignment="1" applyProtection="1">
      <alignment horizontal="center" vertical="center"/>
    </xf>
    <xf numFmtId="0" fontId="15" fillId="9" borderId="5" xfId="10" applyNumberFormat="1" applyFont="1" applyFill="1" applyBorder="1" applyAlignment="1" applyProtection="1">
      <alignment horizontal="center" vertical="center"/>
    </xf>
    <xf numFmtId="1" fontId="13" fillId="9" borderId="7" xfId="9" applyNumberFormat="1" applyFont="1" applyFill="1" applyBorder="1" applyAlignment="1" applyProtection="1">
      <alignment horizontal="center" vertical="center"/>
    </xf>
    <xf numFmtId="0" fontId="21" fillId="9" borderId="30" xfId="10" applyNumberFormat="1" applyFont="1" applyFill="1" applyBorder="1" applyAlignment="1" applyProtection="1">
      <alignment horizontal="center" vertical="center"/>
    </xf>
    <xf numFmtId="0" fontId="15" fillId="9" borderId="2" xfId="10" applyNumberFormat="1" applyFont="1" applyFill="1" applyBorder="1" applyAlignment="1" applyProtection="1">
      <alignment horizontal="center" vertical="center"/>
    </xf>
    <xf numFmtId="1" fontId="13" fillId="8" borderId="7" xfId="9" applyNumberFormat="1" applyFont="1" applyFill="1" applyBorder="1" applyAlignment="1" applyProtection="1">
      <alignment horizontal="center" vertical="center"/>
    </xf>
    <xf numFmtId="0" fontId="21" fillId="8" borderId="30" xfId="10" applyNumberFormat="1" applyFont="1" applyFill="1" applyBorder="1" applyAlignment="1" applyProtection="1">
      <alignment horizontal="center" vertical="center"/>
    </xf>
    <xf numFmtId="0" fontId="22" fillId="6" borderId="14" xfId="0" applyFont="1" applyFill="1" applyBorder="1" applyAlignment="1" applyProtection="1">
      <alignment vertical="center"/>
    </xf>
    <xf numFmtId="0" fontId="22" fillId="6" borderId="13" xfId="0" applyFont="1" applyFill="1" applyBorder="1" applyAlignment="1" applyProtection="1">
      <alignment vertical="center"/>
    </xf>
    <xf numFmtId="0" fontId="22" fillId="6" borderId="31" xfId="0" applyFont="1" applyFill="1" applyBorder="1" applyAlignment="1" applyProtection="1">
      <alignment vertical="center"/>
    </xf>
    <xf numFmtId="165" fontId="16" fillId="6" borderId="8" xfId="0" applyNumberFormat="1" applyFont="1" applyFill="1" applyBorder="1" applyAlignment="1" applyProtection="1">
      <alignment horizontal="center" vertical="center"/>
    </xf>
    <xf numFmtId="0" fontId="22" fillId="6" borderId="14" xfId="0" applyFont="1" applyFill="1" applyBorder="1" applyAlignment="1" applyProtection="1">
      <alignment horizontal="center" vertical="center"/>
    </xf>
    <xf numFmtId="0" fontId="22" fillId="6" borderId="27" xfId="0" applyFont="1" applyFill="1" applyBorder="1" applyAlignment="1" applyProtection="1">
      <alignment horizontal="left" vertical="center"/>
    </xf>
    <xf numFmtId="0" fontId="22" fillId="6" borderId="8" xfId="0" applyNumberFormat="1" applyFont="1" applyFill="1" applyBorder="1" applyAlignment="1" applyProtection="1">
      <alignment horizontal="center" vertical="center"/>
    </xf>
    <xf numFmtId="0" fontId="22" fillId="10" borderId="14" xfId="0" applyFont="1" applyFill="1" applyBorder="1" applyAlignment="1" applyProtection="1">
      <alignment vertical="center"/>
    </xf>
    <xf numFmtId="0" fontId="22" fillId="10" borderId="31" xfId="0" applyFont="1" applyFill="1" applyBorder="1" applyAlignment="1" applyProtection="1">
      <alignment vertical="center"/>
    </xf>
    <xf numFmtId="0" fontId="22" fillId="10" borderId="13" xfId="0" applyFont="1" applyFill="1" applyBorder="1" applyAlignment="1" applyProtection="1">
      <alignment vertical="center"/>
    </xf>
    <xf numFmtId="0" fontId="22" fillId="10" borderId="14" xfId="0" applyFont="1" applyFill="1" applyBorder="1" applyAlignment="1" applyProtection="1">
      <alignment horizontal="center" vertical="center"/>
    </xf>
    <xf numFmtId="165" fontId="22" fillId="10" borderId="14" xfId="0" applyNumberFormat="1" applyFont="1" applyFill="1" applyBorder="1" applyAlignment="1" applyProtection="1">
      <alignment horizontal="center" vertical="center"/>
    </xf>
    <xf numFmtId="0" fontId="22" fillId="10" borderId="14" xfId="0" applyFont="1" applyFill="1" applyBorder="1" applyAlignment="1" applyProtection="1">
      <alignment horizontal="left" vertical="center"/>
    </xf>
    <xf numFmtId="0" fontId="22" fillId="10" borderId="8" xfId="0" applyNumberFormat="1" applyFont="1" applyFill="1" applyBorder="1" applyAlignment="1" applyProtection="1">
      <alignment horizontal="center" vertical="center"/>
    </xf>
    <xf numFmtId="0" fontId="22" fillId="10" borderId="27" xfId="0" applyFont="1" applyFill="1" applyBorder="1" applyAlignment="1" applyProtection="1">
      <alignment horizontal="left" vertical="center"/>
    </xf>
    <xf numFmtId="0" fontId="17" fillId="7" borderId="34" xfId="10" applyFont="1" applyFill="1" applyBorder="1" applyAlignment="1" applyProtection="1">
      <alignment horizontal="center" vertical="center"/>
    </xf>
    <xf numFmtId="0" fontId="15" fillId="7" borderId="4" xfId="10" applyFont="1" applyFill="1" applyBorder="1" applyAlignment="1" applyProtection="1">
      <alignment horizontal="center" vertical="center"/>
    </xf>
    <xf numFmtId="0" fontId="13" fillId="7" borderId="37" xfId="9" applyNumberFormat="1" applyFont="1" applyFill="1" applyBorder="1" applyAlignment="1" applyProtection="1">
      <alignment horizontal="center" vertical="center"/>
    </xf>
    <xf numFmtId="165" fontId="13" fillId="7" borderId="24" xfId="12" applyNumberFormat="1" applyFont="1" applyFill="1" applyBorder="1" applyAlignment="1" applyProtection="1">
      <alignment horizontal="center" vertical="center"/>
    </xf>
    <xf numFmtId="1" fontId="13" fillId="7" borderId="26" xfId="12" applyNumberFormat="1" applyFont="1" applyFill="1" applyBorder="1" applyAlignment="1" applyProtection="1">
      <alignment horizontal="center" vertical="center"/>
    </xf>
    <xf numFmtId="0" fontId="22" fillId="6" borderId="13" xfId="0" applyFont="1" applyFill="1" applyBorder="1" applyAlignment="1" applyProtection="1">
      <alignment horizontal="center" vertical="center"/>
    </xf>
    <xf numFmtId="0" fontId="22" fillId="6" borderId="31" xfId="0" applyFont="1" applyFill="1" applyBorder="1" applyAlignment="1" applyProtection="1">
      <alignment horizontal="center" vertical="center"/>
    </xf>
    <xf numFmtId="0" fontId="22" fillId="6" borderId="16" xfId="0" applyFont="1" applyFill="1" applyBorder="1" applyAlignment="1" applyProtection="1">
      <alignment horizontal="center" vertical="center"/>
    </xf>
    <xf numFmtId="0" fontId="22" fillId="6" borderId="14" xfId="0" applyFont="1" applyFill="1" applyBorder="1" applyAlignment="1" applyProtection="1">
      <alignment horizontal="left" vertical="center"/>
    </xf>
    <xf numFmtId="165" fontId="22" fillId="6" borderId="27" xfId="0" applyNumberFormat="1" applyFont="1" applyFill="1" applyBorder="1" applyAlignment="1" applyProtection="1">
      <alignment horizontal="center" vertical="center"/>
    </xf>
    <xf numFmtId="0" fontId="22" fillId="6" borderId="15" xfId="0" applyNumberFormat="1" applyFont="1" applyFill="1" applyBorder="1" applyAlignment="1" applyProtection="1">
      <alignment horizontal="center" vertical="center"/>
    </xf>
    <xf numFmtId="165" fontId="16" fillId="10" borderId="31" xfId="0" applyNumberFormat="1" applyFont="1" applyFill="1" applyBorder="1" applyAlignment="1" applyProtection="1">
      <alignment horizontal="center" vertical="center"/>
    </xf>
    <xf numFmtId="0" fontId="22" fillId="10" borderId="31" xfId="0" applyFont="1" applyFill="1" applyBorder="1" applyAlignment="1" applyProtection="1">
      <alignment horizontal="center" vertical="center"/>
    </xf>
    <xf numFmtId="165" fontId="22" fillId="10" borderId="27" xfId="0" applyNumberFormat="1" applyFont="1" applyFill="1" applyBorder="1" applyAlignment="1" applyProtection="1">
      <alignment horizontal="center" vertical="center"/>
    </xf>
    <xf numFmtId="0" fontId="22" fillId="10" borderId="27" xfId="0" applyNumberFormat="1" applyFont="1" applyFill="1" applyBorder="1" applyAlignment="1" applyProtection="1">
      <alignment horizontal="center" vertical="center"/>
    </xf>
    <xf numFmtId="0" fontId="13" fillId="11" borderId="37" xfId="9" applyNumberFormat="1" applyFont="1" applyFill="1" applyBorder="1" applyAlignment="1" applyProtection="1">
      <alignment horizontal="center" vertical="center"/>
    </xf>
    <xf numFmtId="165" fontId="13" fillId="11" borderId="24" xfId="12" applyNumberFormat="1" applyFont="1" applyFill="1" applyBorder="1" applyAlignment="1" applyProtection="1">
      <alignment horizontal="center" vertical="center"/>
    </xf>
    <xf numFmtId="1" fontId="13" fillId="11" borderId="26" xfId="12" applyNumberFormat="1" applyFont="1" applyFill="1" applyBorder="1" applyAlignment="1" applyProtection="1">
      <alignment horizontal="center" vertical="center"/>
    </xf>
    <xf numFmtId="0" fontId="17" fillId="11" borderId="34" xfId="10" applyFont="1" applyFill="1" applyBorder="1" applyAlignment="1" applyProtection="1">
      <alignment horizontal="center" vertical="center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39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7" fillId="2" borderId="17" xfId="10" applyFont="1" applyFill="1" applyBorder="1" applyAlignment="1" applyProtection="1">
      <alignment horizontal="left" vertical="center"/>
      <protection locked="0"/>
    </xf>
    <xf numFmtId="0" fontId="17" fillId="7" borderId="4" xfId="10" applyFont="1" applyFill="1" applyBorder="1" applyAlignment="1" applyProtection="1">
      <alignment horizontal="left" vertical="center"/>
    </xf>
    <xf numFmtId="0" fontId="17" fillId="11" borderId="34" xfId="10" applyFont="1" applyFill="1" applyBorder="1" applyAlignment="1" applyProtection="1">
      <alignment horizontal="left" vertical="center"/>
    </xf>
    <xf numFmtId="0" fontId="15" fillId="7" borderId="17" xfId="10" applyFont="1" applyFill="1" applyBorder="1" applyAlignment="1" applyProtection="1">
      <alignment horizontal="left" vertical="center" wrapText="1"/>
    </xf>
    <xf numFmtId="0" fontId="15" fillId="11" borderId="17" xfId="10" applyFont="1" applyFill="1" applyBorder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left" vertical="center" wrapText="1"/>
    </xf>
    <xf numFmtId="0" fontId="23" fillId="2" borderId="0" xfId="0" applyFont="1" applyFill="1" applyBorder="1" applyAlignment="1" applyProtection="1">
      <alignment vertical="center" wrapText="1"/>
    </xf>
    <xf numFmtId="0" fontId="15" fillId="7" borderId="42" xfId="10" applyFont="1" applyFill="1" applyBorder="1" applyAlignment="1" applyProtection="1">
      <alignment horizontal="center" vertical="center" wrapText="1"/>
    </xf>
    <xf numFmtId="0" fontId="15" fillId="7" borderId="2" xfId="10" applyFont="1" applyFill="1" applyBorder="1" applyAlignment="1" applyProtection="1">
      <alignment horizontal="center" vertical="center" wrapText="1"/>
    </xf>
    <xf numFmtId="0" fontId="14" fillId="2" borderId="41" xfId="0" applyFont="1" applyFill="1" applyBorder="1" applyAlignment="1" applyProtection="1">
      <alignment vertical="center"/>
    </xf>
    <xf numFmtId="0" fontId="15" fillId="11" borderId="3" xfId="10" applyFont="1" applyFill="1" applyBorder="1" applyAlignment="1" applyProtection="1">
      <alignment horizontal="center" vertical="center" wrapText="1"/>
    </xf>
    <xf numFmtId="0" fontId="14" fillId="2" borderId="42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</xf>
    <xf numFmtId="0" fontId="13" fillId="2" borderId="19" xfId="0" applyFont="1" applyFill="1" applyBorder="1" applyAlignment="1" applyProtection="1">
      <alignment vertical="center" wrapText="1"/>
    </xf>
    <xf numFmtId="0" fontId="14" fillId="2" borderId="3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left" vertical="center"/>
    </xf>
    <xf numFmtId="0" fontId="2" fillId="2" borderId="4" xfId="10" applyFont="1" applyFill="1" applyBorder="1" applyAlignment="1">
      <alignment vertical="center"/>
    </xf>
    <xf numFmtId="0" fontId="13" fillId="2" borderId="4" xfId="0" applyFont="1" applyFill="1" applyBorder="1" applyAlignment="1" applyProtection="1">
      <alignment horizontal="center" vertical="center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6" fillId="3" borderId="39" xfId="10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/>
    </xf>
    <xf numFmtId="0" fontId="14" fillId="2" borderId="45" xfId="10" applyNumberFormat="1" applyFont="1" applyFill="1" applyBorder="1" applyAlignment="1" applyProtection="1">
      <alignment horizontal="center" vertical="center" wrapText="1"/>
    </xf>
    <xf numFmtId="0" fontId="22" fillId="10" borderId="13" xfId="0" applyFont="1" applyFill="1" applyBorder="1" applyAlignment="1" applyProtection="1">
      <alignment horizontal="center" vertical="center"/>
    </xf>
    <xf numFmtId="0" fontId="16" fillId="3" borderId="9" xfId="1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vertical="center" wrapText="1"/>
    </xf>
    <xf numFmtId="0" fontId="22" fillId="6" borderId="14" xfId="0" applyFont="1" applyFill="1" applyBorder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6" fillId="3" borderId="22" xfId="10" applyFont="1" applyFill="1" applyBorder="1" applyAlignment="1" applyProtection="1">
      <alignment horizontal="center" vertical="center" wrapText="1"/>
    </xf>
    <xf numFmtId="0" fontId="16" fillId="3" borderId="6" xfId="10" applyFont="1" applyFill="1" applyBorder="1" applyAlignment="1" applyProtection="1">
      <alignment horizontal="center" vertical="center" wrapText="1"/>
    </xf>
    <xf numFmtId="0" fontId="16" fillId="3" borderId="33" xfId="10" applyFont="1" applyFill="1" applyBorder="1" applyAlignment="1" applyProtection="1">
      <alignment horizontal="center" vertical="center" wrapText="1"/>
    </xf>
    <xf numFmtId="0" fontId="13" fillId="0" borderId="2" xfId="9" applyNumberFormat="1" applyFont="1" applyBorder="1" applyAlignment="1" applyProtection="1">
      <alignment horizontal="center" vertical="center"/>
      <protection locked="0"/>
    </xf>
    <xf numFmtId="0" fontId="13" fillId="7" borderId="2" xfId="9" applyNumberFormat="1" applyFont="1" applyFill="1" applyBorder="1" applyAlignment="1" applyProtection="1">
      <alignment horizontal="center" vertical="center"/>
    </xf>
    <xf numFmtId="0" fontId="13" fillId="0" borderId="24" xfId="9" applyNumberFormat="1" applyFont="1" applyBorder="1" applyAlignment="1" applyProtection="1">
      <alignment horizontal="center" vertical="center"/>
      <protection locked="0"/>
    </xf>
    <xf numFmtId="0" fontId="13" fillId="7" borderId="24" xfId="9" applyNumberFormat="1" applyFont="1" applyFill="1" applyBorder="1" applyAlignment="1" applyProtection="1">
      <alignment horizontal="center" vertical="center"/>
    </xf>
    <xf numFmtId="0" fontId="15" fillId="2" borderId="5" xfId="10" applyNumberFormat="1" applyFont="1" applyFill="1" applyBorder="1" applyAlignment="1" applyProtection="1">
      <alignment horizontal="center" vertical="center"/>
    </xf>
    <xf numFmtId="1" fontId="14" fillId="2" borderId="50" xfId="10" applyNumberFormat="1" applyFont="1" applyFill="1" applyBorder="1" applyAlignment="1" applyProtection="1">
      <alignment horizontal="center" vertical="center" wrapText="1"/>
    </xf>
    <xf numFmtId="0" fontId="15" fillId="7" borderId="9" xfId="10" applyNumberFormat="1" applyFont="1" applyFill="1" applyBorder="1" applyAlignment="1" applyProtection="1">
      <alignment horizontal="center" vertical="center"/>
    </xf>
    <xf numFmtId="0" fontId="22" fillId="10" borderId="13" xfId="0" applyNumberFormat="1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vertical="center"/>
    </xf>
    <xf numFmtId="1" fontId="14" fillId="2" borderId="2" xfId="10" applyNumberFormat="1" applyFont="1" applyFill="1" applyBorder="1" applyAlignment="1" applyProtection="1">
      <alignment horizontal="center" vertical="center" wrapText="1"/>
    </xf>
    <xf numFmtId="0" fontId="22" fillId="10" borderId="16" xfId="0" applyNumberFormat="1" applyFont="1" applyFill="1" applyBorder="1" applyAlignment="1" applyProtection="1">
      <alignment horizontal="center" vertical="center"/>
    </xf>
    <xf numFmtId="0" fontId="22" fillId="6" borderId="31" xfId="0" applyNumberFormat="1" applyFont="1" applyFill="1" applyBorder="1" applyAlignment="1" applyProtection="1">
      <alignment horizontal="center" vertical="center"/>
    </xf>
    <xf numFmtId="0" fontId="15" fillId="2" borderId="37" xfId="10" applyNumberFormat="1" applyFont="1" applyFill="1" applyBorder="1" applyAlignment="1" applyProtection="1">
      <alignment horizontal="center" vertical="center"/>
    </xf>
    <xf numFmtId="0" fontId="22" fillId="10" borderId="31" xfId="0" applyNumberFormat="1" applyFont="1" applyFill="1" applyBorder="1" applyAlignment="1" applyProtection="1">
      <alignment horizontal="center" vertical="center"/>
    </xf>
    <xf numFmtId="1" fontId="16" fillId="3" borderId="8" xfId="0" applyNumberFormat="1" applyFont="1" applyFill="1" applyBorder="1" applyAlignment="1" applyProtection="1">
      <alignment horizontal="center" vertical="center"/>
    </xf>
    <xf numFmtId="0" fontId="15" fillId="2" borderId="39" xfId="10" applyFont="1" applyFill="1" applyBorder="1" applyAlignment="1" applyProtection="1">
      <alignment horizontal="center" vertical="center" wrapText="1"/>
      <protection locked="0"/>
    </xf>
    <xf numFmtId="0" fontId="15" fillId="2" borderId="5" xfId="1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left" vertical="center"/>
    </xf>
    <xf numFmtId="0" fontId="14" fillId="5" borderId="4" xfId="0" applyNumberFormat="1" applyFont="1" applyFill="1" applyBorder="1" applyAlignment="1" applyProtection="1">
      <alignment horizontal="left" vertical="center"/>
      <protection locked="0"/>
    </xf>
    <xf numFmtId="0" fontId="1" fillId="2" borderId="42" xfId="10" applyFont="1" applyFill="1" applyBorder="1" applyAlignment="1" applyProtection="1">
      <alignment horizontal="center" vertical="center" wrapText="1"/>
      <protection locked="0"/>
    </xf>
    <xf numFmtId="0" fontId="15" fillId="2" borderId="34" xfId="10" applyFont="1" applyFill="1" applyBorder="1" applyAlignment="1" applyProtection="1">
      <alignment horizontal="center" vertical="center" wrapText="1"/>
      <protection locked="0"/>
    </xf>
    <xf numFmtId="0" fontId="15" fillId="2" borderId="46" xfId="10" applyFont="1" applyFill="1" applyBorder="1" applyAlignment="1" applyProtection="1">
      <alignment horizontal="center" vertical="center" wrapText="1"/>
      <protection locked="0"/>
    </xf>
    <xf numFmtId="0" fontId="15" fillId="2" borderId="41" xfId="10" applyFont="1" applyFill="1" applyBorder="1" applyAlignment="1" applyProtection="1">
      <alignment horizontal="center" vertical="center" wrapText="1"/>
      <protection locked="0"/>
    </xf>
    <xf numFmtId="0" fontId="15" fillId="2" borderId="43" xfId="10" applyFont="1" applyFill="1" applyBorder="1" applyAlignment="1" applyProtection="1">
      <alignment horizontal="center" vertical="center" wrapText="1"/>
      <protection locked="0"/>
    </xf>
    <xf numFmtId="0" fontId="15" fillId="2" borderId="37" xfId="10" applyFont="1" applyFill="1" applyBorder="1" applyAlignment="1" applyProtection="1">
      <alignment horizontal="center" vertical="center" wrapText="1"/>
      <protection locked="0"/>
    </xf>
    <xf numFmtId="0" fontId="16" fillId="3" borderId="23" xfId="10" applyFont="1" applyFill="1" applyBorder="1" applyAlignment="1" applyProtection="1">
      <alignment horizontal="center" vertical="center" wrapText="1"/>
    </xf>
    <xf numFmtId="0" fontId="16" fillId="3" borderId="5" xfId="10" applyFont="1" applyFill="1" applyBorder="1" applyAlignment="1" applyProtection="1">
      <alignment horizontal="center" vertical="center" wrapText="1"/>
    </xf>
    <xf numFmtId="0" fontId="13" fillId="0" borderId="3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24" xfId="9" applyNumberFormat="1" applyFont="1" applyBorder="1" applyAlignment="1" applyProtection="1">
      <alignment horizontal="left" vertical="center"/>
      <protection locked="0"/>
    </xf>
    <xf numFmtId="0" fontId="16" fillId="3" borderId="43" xfId="10" applyFont="1" applyFill="1" applyBorder="1" applyAlignment="1" applyProtection="1">
      <alignment horizontal="center" vertical="center" wrapText="1"/>
    </xf>
    <xf numFmtId="0" fontId="16" fillId="3" borderId="37" xfId="10" applyFont="1" applyFill="1" applyBorder="1" applyAlignment="1" applyProtection="1">
      <alignment horizontal="center" vertical="center" wrapText="1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5" fillId="2" borderId="4" xfId="10" applyFont="1" applyFill="1" applyBorder="1" applyAlignment="1" applyProtection="1">
      <alignment horizontal="center" vertical="center" wrapText="1"/>
      <protection locked="0"/>
    </xf>
    <xf numFmtId="0" fontId="14" fillId="5" borderId="4" xfId="0" applyFont="1" applyFill="1" applyBorder="1" applyAlignment="1" applyProtection="1">
      <alignment horizontal="left" vertical="center"/>
      <protection locked="0"/>
    </xf>
    <xf numFmtId="0" fontId="16" fillId="3" borderId="48" xfId="10" applyFont="1" applyFill="1" applyBorder="1" applyAlignment="1" applyProtection="1">
      <alignment horizontal="center" vertical="center" wrapText="1"/>
    </xf>
    <xf numFmtId="0" fontId="16" fillId="3" borderId="49" xfId="10" applyFont="1" applyFill="1" applyBorder="1" applyAlignment="1" applyProtection="1">
      <alignment horizontal="center" vertical="center" wrapText="1"/>
    </xf>
    <xf numFmtId="0" fontId="16" fillId="3" borderId="47" xfId="10" applyFont="1" applyFill="1" applyBorder="1" applyAlignment="1" applyProtection="1">
      <alignment horizontal="center" vertical="center" wrapText="1"/>
    </xf>
    <xf numFmtId="0" fontId="15" fillId="2" borderId="42" xfId="10" applyFont="1" applyFill="1" applyBorder="1" applyAlignment="1" applyProtection="1">
      <alignment horizontal="center" vertical="center" wrapText="1"/>
      <protection locked="0"/>
    </xf>
    <xf numFmtId="0" fontId="16" fillId="3" borderId="22" xfId="10" applyFont="1" applyFill="1" applyBorder="1" applyAlignment="1" applyProtection="1">
      <alignment horizontal="center" vertical="center" wrapText="1"/>
    </xf>
    <xf numFmtId="0" fontId="16" fillId="3" borderId="38" xfId="10" applyFont="1" applyFill="1" applyBorder="1" applyAlignment="1" applyProtection="1">
      <alignment horizontal="center" vertical="center" wrapText="1"/>
    </xf>
    <xf numFmtId="0" fontId="16" fillId="3" borderId="36" xfId="10" applyFont="1" applyFill="1" applyBorder="1" applyAlignment="1" applyProtection="1">
      <alignment horizontal="center" vertical="center" wrapText="1"/>
    </xf>
    <xf numFmtId="0" fontId="16" fillId="3" borderId="12" xfId="10" applyFont="1" applyFill="1" applyBorder="1" applyAlignment="1" applyProtection="1">
      <alignment horizontal="center" vertical="center" wrapText="1"/>
    </xf>
    <xf numFmtId="0" fontId="16" fillId="3" borderId="46" xfId="10" applyFont="1" applyFill="1" applyBorder="1" applyAlignment="1" applyProtection="1">
      <alignment horizontal="center" vertical="center" wrapText="1"/>
    </xf>
    <xf numFmtId="0" fontId="16" fillId="3" borderId="6" xfId="10" applyFont="1" applyFill="1" applyBorder="1" applyAlignment="1" applyProtection="1">
      <alignment horizontal="center" vertical="center" wrapText="1"/>
    </xf>
    <xf numFmtId="0" fontId="16" fillId="3" borderId="35" xfId="10" applyFont="1" applyFill="1" applyBorder="1" applyAlignment="1" applyProtection="1">
      <alignment horizontal="center" vertical="center" wrapText="1"/>
    </xf>
    <xf numFmtId="0" fontId="16" fillId="3" borderId="39" xfId="10" applyFont="1" applyFill="1" applyBorder="1" applyAlignment="1" applyProtection="1">
      <alignment horizontal="center" vertical="center" wrapText="1"/>
    </xf>
    <xf numFmtId="0" fontId="16" fillId="3" borderId="23" xfId="10" applyFont="1" applyFill="1" applyBorder="1" applyAlignment="1" applyProtection="1">
      <alignment horizontal="center" vertical="center"/>
    </xf>
    <xf numFmtId="0" fontId="16" fillId="3" borderId="39" xfId="10" applyFont="1" applyFill="1" applyBorder="1" applyAlignment="1" applyProtection="1">
      <alignment horizontal="center" vertical="center"/>
    </xf>
    <xf numFmtId="0" fontId="16" fillId="3" borderId="41" xfId="10" applyFont="1" applyFill="1" applyBorder="1" applyAlignment="1" applyProtection="1">
      <alignment horizontal="center" vertical="center" wrapText="1"/>
    </xf>
    <xf numFmtId="0" fontId="16" fillId="3" borderId="11" xfId="10" applyFont="1" applyFill="1" applyBorder="1" applyAlignment="1" applyProtection="1">
      <alignment horizontal="center" vertical="center" wrapText="1"/>
    </xf>
    <xf numFmtId="0" fontId="16" fillId="3" borderId="33" xfId="10" applyFont="1" applyFill="1" applyBorder="1" applyAlignment="1" applyProtection="1">
      <alignment horizontal="center" vertical="center" wrapText="1"/>
    </xf>
    <xf numFmtId="0" fontId="16" fillId="3" borderId="0" xfId="10" applyFont="1" applyFill="1" applyBorder="1" applyAlignment="1" applyProtection="1">
      <alignment horizontal="center" vertical="center" wrapText="1"/>
    </xf>
    <xf numFmtId="0" fontId="16" fillId="3" borderId="40" xfId="10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alignment horizontal="left" vertical="center"/>
      <protection locked="0"/>
    </xf>
    <xf numFmtId="0" fontId="24" fillId="0" borderId="24" xfId="0" applyFont="1" applyBorder="1" applyAlignment="1" applyProtection="1">
      <alignment horizontal="left" vertical="center"/>
      <protection locked="0"/>
    </xf>
    <xf numFmtId="0" fontId="1" fillId="2" borderId="12" xfId="10" applyFont="1" applyFill="1" applyBorder="1" applyAlignment="1" applyProtection="1">
      <alignment horizontal="center" vertical="center" wrapText="1"/>
      <protection locked="0"/>
    </xf>
    <xf numFmtId="0" fontId="15" fillId="2" borderId="22" xfId="10" applyFont="1" applyFill="1" applyBorder="1" applyAlignment="1" applyProtection="1">
      <alignment horizontal="center" vertical="center" wrapText="1"/>
      <protection locked="0"/>
    </xf>
    <xf numFmtId="0" fontId="16" fillId="6" borderId="38" xfId="10" applyFont="1" applyFill="1" applyBorder="1" applyAlignment="1" applyProtection="1">
      <alignment horizontal="center" vertical="center" wrapText="1"/>
    </xf>
    <xf numFmtId="0" fontId="16" fillId="6" borderId="32" xfId="10" applyFont="1" applyFill="1" applyBorder="1" applyAlignment="1" applyProtection="1">
      <alignment horizontal="center" vertical="center" wrapText="1"/>
    </xf>
    <xf numFmtId="0" fontId="16" fillId="6" borderId="21" xfId="10" applyFont="1" applyFill="1" applyBorder="1" applyAlignment="1" applyProtection="1">
      <alignment horizontal="center" vertical="center" wrapText="1"/>
    </xf>
    <xf numFmtId="0" fontId="16" fillId="10" borderId="38" xfId="10" applyFont="1" applyFill="1" applyBorder="1" applyAlignment="1" applyProtection="1">
      <alignment horizontal="center" vertical="center" wrapText="1"/>
    </xf>
    <xf numFmtId="0" fontId="16" fillId="10" borderId="32" xfId="1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6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" xfId="14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5" builtinId="9" hidden="1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60"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baseColWidth="10" defaultRowHeight="13" x14ac:dyDescent="0.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G275"/>
  <sheetViews>
    <sheetView tabSelected="1" zoomScale="130" zoomScaleNormal="130" zoomScalePageLayoutView="130" workbookViewId="0">
      <pane xSplit="9" ySplit="11" topLeftCell="V171" activePane="bottomRight" state="frozen"/>
      <selection pane="topRight" activeCell="E1" sqref="E1"/>
      <selection pane="bottomLeft" activeCell="A6" sqref="A6"/>
      <selection pane="bottomRight" activeCell="Z171" sqref="Z171"/>
    </sheetView>
  </sheetViews>
  <sheetFormatPr baseColWidth="10" defaultColWidth="11.5" defaultRowHeight="16" outlineLevelCol="1" x14ac:dyDescent="0.15"/>
  <cols>
    <col min="1" max="1" width="11.5" style="15"/>
    <col min="2" max="3" width="8.83203125" style="15" customWidth="1"/>
    <col min="4" max="4" width="10" style="15" customWidth="1"/>
    <col min="5" max="5" width="8.83203125" style="15" customWidth="1"/>
    <col min="6" max="6" width="11.33203125" style="15" bestFit="1" customWidth="1"/>
    <col min="7" max="7" width="8.83203125" style="15" customWidth="1"/>
    <col min="8" max="8" width="29.1640625" style="15" customWidth="1"/>
    <col min="9" max="9" width="31.83203125" style="16" customWidth="1"/>
    <col min="10" max="10" width="11.83203125" style="16" customWidth="1"/>
    <col min="11" max="11" width="13" style="16" customWidth="1"/>
    <col min="12" max="12" width="9.33203125" style="16" customWidth="1"/>
    <col min="13" max="13" width="10" style="16" customWidth="1"/>
    <col min="14" max="14" width="11.83203125" style="16" customWidth="1"/>
    <col min="15" max="17" width="11.5" style="16" customWidth="1"/>
    <col min="18" max="18" width="12.6640625" style="16" customWidth="1"/>
    <col min="19" max="19" width="12.33203125" style="16" customWidth="1"/>
    <col min="20" max="20" width="27" style="16" bestFit="1" customWidth="1"/>
    <col min="21" max="21" width="11.83203125" style="18" customWidth="1"/>
    <col min="22" max="26" width="12.33203125" style="16" customWidth="1"/>
    <col min="27" max="28" width="13.1640625" style="16" customWidth="1"/>
    <col min="29" max="29" width="11.1640625" style="16" hidden="1" customWidth="1" outlineLevel="1"/>
    <col min="30" max="30" width="10.83203125" style="16" hidden="1" customWidth="1" outlineLevel="1"/>
    <col min="31" max="32" width="11.5" style="16" hidden="1" customWidth="1" outlineLevel="1"/>
    <col min="33" max="33" width="11.5" style="16" collapsed="1"/>
    <col min="34" max="16384" width="11.5" style="16"/>
  </cols>
  <sheetData>
    <row r="1" spans="1:33" ht="6" customHeight="1" x14ac:dyDescent="0.15">
      <c r="I1" s="15"/>
      <c r="J1" s="15"/>
      <c r="K1" s="15"/>
      <c r="L1" s="15"/>
      <c r="M1" s="15"/>
      <c r="N1" s="15"/>
      <c r="O1" s="15"/>
      <c r="P1" s="15"/>
      <c r="Q1" s="15"/>
      <c r="R1" s="15"/>
      <c r="U1" s="16"/>
      <c r="V1" s="18"/>
    </row>
    <row r="2" spans="1:33" ht="18" customHeight="1" x14ac:dyDescent="0.15">
      <c r="G2" s="155"/>
      <c r="H2" s="156"/>
      <c r="I2" s="15"/>
      <c r="J2" s="15"/>
      <c r="K2" s="15"/>
      <c r="L2" s="15"/>
      <c r="M2" s="15"/>
      <c r="N2" s="15"/>
      <c r="O2" s="15"/>
      <c r="P2" s="15"/>
      <c r="Q2" s="15"/>
      <c r="R2" s="15"/>
      <c r="U2" s="16"/>
      <c r="W2" s="38" t="s">
        <v>69</v>
      </c>
      <c r="X2" s="38" t="s">
        <v>70</v>
      </c>
    </row>
    <row r="3" spans="1:33" ht="18" customHeight="1" x14ac:dyDescent="0.15">
      <c r="G3" s="152"/>
      <c r="H3" s="157" t="s">
        <v>1</v>
      </c>
      <c r="I3" s="197" t="s">
        <v>158</v>
      </c>
      <c r="J3" s="197"/>
      <c r="K3" s="197"/>
      <c r="N3" s="15"/>
      <c r="O3" s="15"/>
      <c r="P3" s="15"/>
      <c r="U3" s="195" t="str">
        <f>Paramétrage!I6</f>
        <v>M - Mention</v>
      </c>
      <c r="V3" s="196"/>
      <c r="W3" s="38">
        <f>ROUND(SUMIFS($U$12:$U$273,$H$12:$H$273,$U3,$Q$12:$Q$273,"&lt;&gt;Mut+ext"),0)</f>
        <v>30</v>
      </c>
      <c r="X3" s="163">
        <f ca="1">SUMIF($H$12:$H$293,$U3,$Y$12:$Y$246)</f>
        <v>616</v>
      </c>
    </row>
    <row r="4" spans="1:33" ht="18" customHeight="1" x14ac:dyDescent="0.15">
      <c r="G4" s="152"/>
      <c r="H4" s="154" t="s">
        <v>38</v>
      </c>
      <c r="I4" s="197" t="s">
        <v>165</v>
      </c>
      <c r="J4" s="197"/>
      <c r="K4" s="197"/>
      <c r="N4" s="15"/>
      <c r="O4" s="15"/>
      <c r="P4" s="15"/>
      <c r="U4" s="195" t="str">
        <f>Paramétrage!I7</f>
        <v>RFC - Recettes de FC</v>
      </c>
      <c r="V4" s="196"/>
      <c r="W4" s="160">
        <f>ROUND(SUMIFS($U$12:$U$273,$H$12:$H$273,$U4,$Q$12:$Q$273,"&lt;&gt;Mut+ext"),0)</f>
        <v>0</v>
      </c>
      <c r="X4" s="163">
        <f ca="1">SUMIF($H$12:$H$293,$U4,$Y$12:$Y$246)</f>
        <v>0</v>
      </c>
    </row>
    <row r="5" spans="1:33" ht="18" customHeight="1" x14ac:dyDescent="0.15">
      <c r="F5" s="9"/>
      <c r="G5" s="9"/>
      <c r="H5" s="157" t="s">
        <v>66</v>
      </c>
      <c r="I5" s="197" t="s">
        <v>166</v>
      </c>
      <c r="J5" s="197"/>
      <c r="K5" s="197"/>
      <c r="U5" s="195" t="str">
        <f>Paramétrage!I8</f>
        <v>RA - Recettes d'apprentissage</v>
      </c>
      <c r="V5" s="196"/>
      <c r="W5" s="160">
        <f>ROUND(SUMIFS($U$12:$U$273,$H$12:$H$273,$U5,$Q$12:$Q$273,"&lt;&gt;Mut+ext"),0)</f>
        <v>0</v>
      </c>
      <c r="X5" s="163">
        <f ca="1">SUMIF($H$12:$H$293,$U5,$Y$12:$Y$246)</f>
        <v>0</v>
      </c>
    </row>
    <row r="6" spans="1:33" ht="18" customHeight="1" x14ac:dyDescent="0.15">
      <c r="F6" s="9"/>
      <c r="H6" s="157" t="s">
        <v>155</v>
      </c>
      <c r="I6" s="197" t="s">
        <v>167</v>
      </c>
      <c r="J6" s="197"/>
      <c r="K6" s="197"/>
      <c r="U6" s="195" t="str">
        <f>Paramétrage!I9</f>
        <v>RP - Recettes propres autres</v>
      </c>
      <c r="V6" s="196"/>
      <c r="W6" s="160">
        <f>ROUND(SUMIFS($U$12:$U$273,$H$12:$H$273,$U6,$Q$12:$Q$273,"&lt;&gt;Mut+ext"),0)</f>
        <v>0</v>
      </c>
      <c r="X6" s="163">
        <f ca="1">SUMIF($H$12:$H$293,$U6,$Y$12:$Y$246)</f>
        <v>0</v>
      </c>
    </row>
    <row r="7" spans="1:33" ht="18" customHeight="1" x14ac:dyDescent="0.15">
      <c r="A7" s="149"/>
      <c r="B7" s="149"/>
      <c r="C7" s="149"/>
      <c r="E7" s="9"/>
      <c r="F7" s="9"/>
      <c r="G7" s="9"/>
      <c r="H7" s="158" t="s">
        <v>71</v>
      </c>
      <c r="I7" s="213">
        <v>170</v>
      </c>
      <c r="J7" s="213"/>
      <c r="K7" s="213"/>
      <c r="U7" s="16"/>
    </row>
    <row r="8" spans="1:33" ht="18" customHeight="1" x14ac:dyDescent="0.15">
      <c r="A8" s="41"/>
      <c r="B8" s="41"/>
      <c r="C8" s="41"/>
      <c r="D8" s="9"/>
      <c r="E8" s="9"/>
      <c r="F8" s="9"/>
      <c r="G8" s="9"/>
      <c r="H8" s="16"/>
      <c r="U8" s="16"/>
    </row>
    <row r="9" spans="1:33" ht="6.5" customHeight="1" thickBot="1" x14ac:dyDescent="0.2">
      <c r="B9" s="167"/>
      <c r="C9" s="167"/>
      <c r="D9" s="35"/>
      <c r="E9" s="16"/>
      <c r="F9" s="16"/>
      <c r="G9" s="16"/>
      <c r="H9" s="16"/>
      <c r="U9" s="16"/>
    </row>
    <row r="10" spans="1:33" ht="68.5" customHeight="1" x14ac:dyDescent="0.2">
      <c r="A10" s="19"/>
      <c r="B10" s="214" t="s">
        <v>143</v>
      </c>
      <c r="C10" s="215"/>
      <c r="D10" s="215"/>
      <c r="E10" s="215"/>
      <c r="F10" s="216"/>
      <c r="G10" s="204" t="s">
        <v>14</v>
      </c>
      <c r="H10" s="204" t="s">
        <v>68</v>
      </c>
      <c r="I10" s="226" t="s">
        <v>13</v>
      </c>
      <c r="J10" s="218" t="s">
        <v>72</v>
      </c>
      <c r="K10" s="218" t="s">
        <v>10</v>
      </c>
      <c r="L10" s="226" t="s">
        <v>11</v>
      </c>
      <c r="M10" s="204" t="s">
        <v>156</v>
      </c>
      <c r="N10" s="204" t="s">
        <v>157</v>
      </c>
      <c r="O10" s="218" t="s">
        <v>119</v>
      </c>
      <c r="P10" s="221" t="s">
        <v>65</v>
      </c>
      <c r="Q10" s="223" t="s">
        <v>118</v>
      </c>
      <c r="R10" s="221" t="s">
        <v>73</v>
      </c>
      <c r="S10" s="229"/>
      <c r="T10" s="230"/>
      <c r="U10" s="218" t="s">
        <v>5</v>
      </c>
      <c r="V10" s="56" t="s">
        <v>15</v>
      </c>
      <c r="W10" s="21" t="s">
        <v>144</v>
      </c>
      <c r="X10" s="21" t="s">
        <v>16</v>
      </c>
      <c r="Y10" s="20" t="s">
        <v>22</v>
      </c>
      <c r="Z10" s="176" t="s">
        <v>252</v>
      </c>
      <c r="AA10" s="175" t="s">
        <v>253</v>
      </c>
      <c r="AB10" s="177" t="s">
        <v>254</v>
      </c>
      <c r="AC10" s="218" t="s">
        <v>12</v>
      </c>
      <c r="AD10" s="219" t="s">
        <v>6</v>
      </c>
    </row>
    <row r="11" spans="1:33" ht="17" thickBot="1" x14ac:dyDescent="0.25">
      <c r="A11" s="19"/>
      <c r="B11" s="166" t="s">
        <v>25</v>
      </c>
      <c r="C11" s="209" t="s">
        <v>9</v>
      </c>
      <c r="D11" s="210"/>
      <c r="E11" s="162" t="s">
        <v>24</v>
      </c>
      <c r="F11" s="162" t="s">
        <v>163</v>
      </c>
      <c r="G11" s="225"/>
      <c r="H11" s="225"/>
      <c r="I11" s="227"/>
      <c r="J11" s="228"/>
      <c r="K11" s="228"/>
      <c r="L11" s="227"/>
      <c r="M11" s="225"/>
      <c r="N11" s="205"/>
      <c r="O11" s="228"/>
      <c r="P11" s="222"/>
      <c r="Q11" s="224"/>
      <c r="R11" s="222"/>
      <c r="S11" s="231"/>
      <c r="T11" s="232"/>
      <c r="U11" s="228"/>
      <c r="V11" s="66">
        <f t="shared" ref="V11:AB11" si="0">V142+V273</f>
        <v>504</v>
      </c>
      <c r="W11" s="67">
        <f t="shared" si="0"/>
        <v>0</v>
      </c>
      <c r="X11" s="67">
        <f t="shared" si="0"/>
        <v>504</v>
      </c>
      <c r="Y11" s="164">
        <f t="shared" si="0"/>
        <v>616</v>
      </c>
      <c r="Z11" s="183">
        <f t="shared" si="0"/>
        <v>217</v>
      </c>
      <c r="AA11" s="187">
        <f t="shared" si="0"/>
        <v>336</v>
      </c>
      <c r="AB11" s="187">
        <f t="shared" si="0"/>
        <v>42</v>
      </c>
      <c r="AC11" s="210"/>
      <c r="AD11" s="220"/>
      <c r="AG11" s="186"/>
    </row>
    <row r="12" spans="1:33" ht="15.5" customHeight="1" x14ac:dyDescent="0.15">
      <c r="A12" s="238" t="s">
        <v>17</v>
      </c>
      <c r="B12" s="211" t="s">
        <v>169</v>
      </c>
      <c r="C12" s="198" t="s">
        <v>168</v>
      </c>
      <c r="D12" s="199"/>
      <c r="E12" s="193">
        <v>6</v>
      </c>
      <c r="F12" s="193" t="s">
        <v>164</v>
      </c>
      <c r="G12" s="169" t="s">
        <v>207</v>
      </c>
      <c r="H12" s="48" t="s">
        <v>135</v>
      </c>
      <c r="I12" s="63" t="s">
        <v>197</v>
      </c>
      <c r="J12" s="60">
        <v>19</v>
      </c>
      <c r="K12" s="68" t="s">
        <v>164</v>
      </c>
      <c r="L12" s="43"/>
      <c r="M12" s="44" t="s">
        <v>2</v>
      </c>
      <c r="N12" s="54">
        <v>7</v>
      </c>
      <c r="O12" s="51">
        <v>170</v>
      </c>
      <c r="P12" s="58">
        <v>90</v>
      </c>
      <c r="Q12" s="47" t="s">
        <v>228</v>
      </c>
      <c r="R12" s="206"/>
      <c r="S12" s="207"/>
      <c r="T12" s="208"/>
      <c r="U12" s="101">
        <f>IF(OR(P12="",M12=Paramétrage!$C$10,M12=Paramétrage!$C$13,M12=Paramétrage!$C$17,M12=Paramétrage!$C$20,M12=Paramétrage!$C$24,M12=Paramétrage!$C$27,AND(M12&lt;&gt;Paramétrage!$C$9,Q12="Mut+ext")),0,ROUNDUP(O12/P12,0))</f>
        <v>2</v>
      </c>
      <c r="V12" s="103">
        <f>IF(OR(M12="",Q12="Mut+ext"),0,IF(VLOOKUP(M12,Paramétrage!$C$6:$E$29,2,0)=0,0,IF(P12="","saisir capacité",N12*U12*VLOOKUP(M12,Paramétrage!$C$6:$E$29,2,0))))</f>
        <v>14</v>
      </c>
      <c r="W12" s="46"/>
      <c r="X12" s="100">
        <f t="shared" ref="X12:X18" si="1">IF(OR(M12="",Q12="Mut+ext"),0,IF(ISERROR(V12+W12)=TRUE,V12,V12+W12))</f>
        <v>14</v>
      </c>
      <c r="Y12" s="102">
        <f>IF(OR(M12="",Q12="Mut+ext"),0,IF(ISERROR(W12+V12*VLOOKUP(M12,Paramétrage!$C$6:$E$29,3,0))=TRUE,X12,W12+V12*VLOOKUP(M12,Paramétrage!$C$6:$E$29,3,0)))</f>
        <v>21</v>
      </c>
      <c r="Z12" s="47">
        <v>10.5</v>
      </c>
      <c r="AA12" s="178">
        <v>10.5</v>
      </c>
      <c r="AB12" s="178"/>
      <c r="AC12" s="69">
        <f t="shared" ref="AC12:AC23" si="2">IF(G12="",0,IF(K12="",0,IF(SUMIF($G$12:$G$23,G12,$O$12:$O$23)=0,0,IF(OR(L12="",K12="obligatoire"),AD12/SUMIF($G$12:$G$23,G12,$O$12:$O$23),AD12/(SUMIF($G$12:$G$23,G12,$O$12:$O$23)/L12)))))</f>
        <v>7</v>
      </c>
      <c r="AD12" s="22">
        <f t="shared" ref="AD12:AD23" si="3">N12*O12</f>
        <v>1190</v>
      </c>
      <c r="AG12" s="186"/>
    </row>
    <row r="13" spans="1:33" x14ac:dyDescent="0.15">
      <c r="A13" s="239"/>
      <c r="B13" s="212"/>
      <c r="C13" s="200"/>
      <c r="D13" s="201"/>
      <c r="E13" s="193"/>
      <c r="F13" s="193"/>
      <c r="G13" s="169" t="s">
        <v>208</v>
      </c>
      <c r="H13" s="48" t="s">
        <v>135</v>
      </c>
      <c r="I13" s="63" t="s">
        <v>198</v>
      </c>
      <c r="J13" s="60">
        <v>19</v>
      </c>
      <c r="K13" s="68" t="s">
        <v>164</v>
      </c>
      <c r="L13" s="43"/>
      <c r="M13" s="44" t="s">
        <v>0</v>
      </c>
      <c r="N13" s="54">
        <v>17.5</v>
      </c>
      <c r="O13" s="51">
        <v>170</v>
      </c>
      <c r="P13" s="58">
        <v>22</v>
      </c>
      <c r="Q13" s="45" t="s">
        <v>228</v>
      </c>
      <c r="R13" s="206"/>
      <c r="S13" s="207"/>
      <c r="T13" s="208"/>
      <c r="U13" s="101">
        <f>IF(OR(P13="",M13=Paramétrage!$C$10,M13=Paramétrage!$C$13,M13=Paramétrage!$C$17,M13=Paramétrage!$C$20,M13=Paramétrage!$C$24,M13=Paramétrage!$C$27,AND(M13&lt;&gt;Paramétrage!$C$9,Q13="Mut+ext")),0,ROUNDUP(O13/P13,0))</f>
        <v>8</v>
      </c>
      <c r="V13" s="103">
        <f>IF(OR(M13="",Q13="Mut+ext"),0,IF(VLOOKUP(M13,Paramétrage!$C$6:$E$29,2,0)=0,0,IF(P13="","saisir capacité",N13*U13*VLOOKUP(M13,Paramétrage!$C$6:$E$29,2,0))))</f>
        <v>140</v>
      </c>
      <c r="W13" s="46"/>
      <c r="X13" s="100">
        <f t="shared" si="1"/>
        <v>140</v>
      </c>
      <c r="Y13" s="102">
        <f>IF(OR(M13="",Q13="Mut+ext"),0,IF(ISERROR(W13+V13*VLOOKUP(M13,Paramétrage!$C$6:$E$29,3,0))=TRUE,X13,W13+V13*VLOOKUP(M13,Paramétrage!$C$6:$E$29,3,0)))</f>
        <v>140</v>
      </c>
      <c r="Z13" s="47">
        <v>35</v>
      </c>
      <c r="AA13" s="178">
        <v>105</v>
      </c>
      <c r="AB13" s="178"/>
      <c r="AC13" s="69">
        <f t="shared" si="2"/>
        <v>17.5</v>
      </c>
      <c r="AD13" s="23">
        <f t="shared" si="3"/>
        <v>2975</v>
      </c>
      <c r="AG13" s="186"/>
    </row>
    <row r="14" spans="1:33" x14ac:dyDescent="0.15">
      <c r="A14" s="239"/>
      <c r="B14" s="212"/>
      <c r="C14" s="200"/>
      <c r="D14" s="201"/>
      <c r="E14" s="193"/>
      <c r="F14" s="193"/>
      <c r="G14" s="169" t="s">
        <v>216</v>
      </c>
      <c r="H14" s="48" t="s">
        <v>135</v>
      </c>
      <c r="I14" s="63" t="s">
        <v>198</v>
      </c>
      <c r="J14" s="60">
        <v>19</v>
      </c>
      <c r="K14" s="68" t="s">
        <v>164</v>
      </c>
      <c r="L14" s="43"/>
      <c r="M14" s="44" t="s">
        <v>0</v>
      </c>
      <c r="N14" s="54">
        <v>14</v>
      </c>
      <c r="O14" s="51">
        <v>170</v>
      </c>
      <c r="P14" s="58">
        <v>22</v>
      </c>
      <c r="Q14" s="45" t="s">
        <v>227</v>
      </c>
      <c r="R14" s="206" t="s">
        <v>242</v>
      </c>
      <c r="S14" s="207"/>
      <c r="T14" s="208"/>
      <c r="U14" s="10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103">
        <f>IF(OR(M14="",Q14="Mut+ext"),0,IF(VLOOKUP(M14,Paramétrage!$C$6:$E$29,2,0)=0,0,IF(P14="","saisir capacité",N14*U14*VLOOKUP(M14,Paramétrage!$C$6:$E$29,2,0))))</f>
        <v>0</v>
      </c>
      <c r="W14" s="46"/>
      <c r="X14" s="100">
        <f t="shared" si="1"/>
        <v>0</v>
      </c>
      <c r="Y14" s="102">
        <f>IF(OR(M14="",Q14="Mut+ext"),0,IF(ISERROR(W14+V14*VLOOKUP(M14,Paramétrage!$C$6:$E$29,3,0))=TRUE,X14,W14+V14*VLOOKUP(M14,Paramétrage!$C$6:$E$29,3,0)))</f>
        <v>0</v>
      </c>
      <c r="Z14" s="47"/>
      <c r="AA14" s="178"/>
      <c r="AB14" s="178"/>
      <c r="AC14" s="69">
        <f t="shared" si="2"/>
        <v>14</v>
      </c>
      <c r="AD14" s="23">
        <f t="shared" si="3"/>
        <v>2380</v>
      </c>
      <c r="AG14" s="186"/>
    </row>
    <row r="15" spans="1:33" x14ac:dyDescent="0.15">
      <c r="A15" s="239"/>
      <c r="B15" s="212"/>
      <c r="C15" s="200"/>
      <c r="D15" s="201"/>
      <c r="E15" s="193"/>
      <c r="F15" s="193"/>
      <c r="G15" s="169"/>
      <c r="H15" s="48"/>
      <c r="I15" s="63"/>
      <c r="J15" s="60"/>
      <c r="K15" s="68"/>
      <c r="L15" s="43"/>
      <c r="M15" s="44"/>
      <c r="N15" s="54"/>
      <c r="O15" s="51"/>
      <c r="P15" s="58"/>
      <c r="Q15" s="45"/>
      <c r="R15" s="206"/>
      <c r="S15" s="207"/>
      <c r="T15" s="208"/>
      <c r="U15" s="10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103">
        <f>IF(OR(M15="",Q15="Mut+ext"),0,IF(VLOOKUP(M15,Paramétrage!$C$6:$E$29,2,0)=0,0,IF(P15="","saisir capacité",N15*U15*VLOOKUP(M15,Paramétrage!$C$6:$E$29,2,0))))</f>
        <v>0</v>
      </c>
      <c r="W15" s="46"/>
      <c r="X15" s="100">
        <f t="shared" si="1"/>
        <v>0</v>
      </c>
      <c r="Y15" s="102">
        <f>IF(OR(M15="",Q15="Mut+ext"),0,IF(ISERROR(W15+V15*VLOOKUP(M15,Paramétrage!$C$6:$E$29,3,0))=TRUE,X15,W15+V15*VLOOKUP(M15,Paramétrage!$C$6:$E$29,3,0)))</f>
        <v>0</v>
      </c>
      <c r="Z15" s="47"/>
      <c r="AA15" s="178"/>
      <c r="AB15" s="178"/>
      <c r="AC15" s="69">
        <f t="shared" si="2"/>
        <v>0</v>
      </c>
      <c r="AD15" s="23">
        <f t="shared" si="3"/>
        <v>0</v>
      </c>
      <c r="AG15" s="186"/>
    </row>
    <row r="16" spans="1:33" x14ac:dyDescent="0.15">
      <c r="A16" s="239"/>
      <c r="B16" s="212"/>
      <c r="C16" s="200"/>
      <c r="D16" s="201"/>
      <c r="E16" s="193"/>
      <c r="F16" s="193"/>
      <c r="G16" s="140"/>
      <c r="H16" s="48"/>
      <c r="I16" s="63"/>
      <c r="J16" s="60"/>
      <c r="K16" s="68"/>
      <c r="L16" s="43"/>
      <c r="M16" s="44"/>
      <c r="N16" s="54"/>
      <c r="O16" s="51"/>
      <c r="P16" s="58"/>
      <c r="Q16" s="45"/>
      <c r="R16" s="206"/>
      <c r="S16" s="207"/>
      <c r="T16" s="208"/>
      <c r="U16" s="10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103">
        <f>IF(OR(M16="",Q16="Mut+ext"),0,IF(VLOOKUP(M16,Paramétrage!$C$6:$E$29,2,0)=0,0,IF(P16="","saisir capacité",N16*U16*VLOOKUP(M16,Paramétrage!$C$6:$E$29,2,0))))</f>
        <v>0</v>
      </c>
      <c r="W16" s="46"/>
      <c r="X16" s="100">
        <f t="shared" si="1"/>
        <v>0</v>
      </c>
      <c r="Y16" s="102">
        <f>IF(OR(M16="",Q16="Mut+ext"),0,IF(ISERROR(W16+V16*VLOOKUP(M16,Paramétrage!$C$6:$E$29,3,0))=TRUE,X16,W16+V16*VLOOKUP(M16,Paramétrage!$C$6:$E$29,3,0)))</f>
        <v>0</v>
      </c>
      <c r="Z16" s="47"/>
      <c r="AA16" s="178"/>
      <c r="AB16" s="178"/>
      <c r="AC16" s="69">
        <f t="shared" si="2"/>
        <v>0</v>
      </c>
      <c r="AD16" s="23">
        <f t="shared" si="3"/>
        <v>0</v>
      </c>
      <c r="AG16" s="186"/>
    </row>
    <row r="17" spans="1:33" ht="15.5" hidden="1" customHeight="1" x14ac:dyDescent="0.15">
      <c r="A17" s="239"/>
      <c r="B17" s="212"/>
      <c r="C17" s="200"/>
      <c r="D17" s="201"/>
      <c r="E17" s="193"/>
      <c r="F17" s="193"/>
      <c r="G17" s="140"/>
      <c r="H17" s="48"/>
      <c r="I17" s="63"/>
      <c r="J17" s="60"/>
      <c r="K17" s="68"/>
      <c r="L17" s="43"/>
      <c r="M17" s="44"/>
      <c r="N17" s="53"/>
      <c r="O17" s="52"/>
      <c r="P17" s="58"/>
      <c r="Q17" s="45"/>
      <c r="R17" s="206"/>
      <c r="S17" s="207"/>
      <c r="T17" s="208"/>
      <c r="U17" s="10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103">
        <f>IF(OR(M17="",Q17="Mut+ext"),0,IF(VLOOKUP(M17,Paramétrage!$C$6:$E$29,2,0)=0,0,IF(P17="","saisir capacité",N17*U17*VLOOKUP(M17,Paramétrage!$C$6:$E$29,2,0))))</f>
        <v>0</v>
      </c>
      <c r="W17" s="46"/>
      <c r="X17" s="100">
        <f t="shared" si="1"/>
        <v>0</v>
      </c>
      <c r="Y17" s="102">
        <f>IF(OR(M17="",Q17="Mut+ext"),0,IF(ISERROR(W17+V17*VLOOKUP(M17,Paramétrage!$C$6:$E$29,3,0))=TRUE,X17,W17+V17*VLOOKUP(M17,Paramétrage!$C$6:$E$29,3,0)))</f>
        <v>0</v>
      </c>
      <c r="Z17" s="47"/>
      <c r="AA17" s="178"/>
      <c r="AB17" s="178"/>
      <c r="AC17" s="69">
        <f t="shared" si="2"/>
        <v>0</v>
      </c>
      <c r="AD17" s="23">
        <f t="shared" si="3"/>
        <v>0</v>
      </c>
      <c r="AG17" s="186"/>
    </row>
    <row r="18" spans="1:33" ht="15.5" hidden="1" customHeight="1" x14ac:dyDescent="0.15">
      <c r="A18" s="239"/>
      <c r="B18" s="212"/>
      <c r="C18" s="200"/>
      <c r="D18" s="201"/>
      <c r="E18" s="193"/>
      <c r="F18" s="193"/>
      <c r="G18" s="140"/>
      <c r="H18" s="62"/>
      <c r="I18" s="143"/>
      <c r="J18" s="60"/>
      <c r="K18" s="59"/>
      <c r="L18" s="43"/>
      <c r="M18" s="44"/>
      <c r="N18" s="53"/>
      <c r="O18" s="51"/>
      <c r="P18" s="58"/>
      <c r="Q18" s="45"/>
      <c r="R18" s="206"/>
      <c r="S18" s="207"/>
      <c r="T18" s="208"/>
      <c r="U18" s="10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103">
        <f>IF(OR(M18="",Q18="Mut+ext"),0,IF(VLOOKUP(M18,Paramétrage!$C$6:$E$29,2,0)=0,0,IF(P18="","saisir capacité",N18*U18*VLOOKUP(M18,Paramétrage!$C$6:$E$29,2,0))))</f>
        <v>0</v>
      </c>
      <c r="W18" s="46"/>
      <c r="X18" s="100">
        <f t="shared" si="1"/>
        <v>0</v>
      </c>
      <c r="Y18" s="102">
        <f>IF(OR(M18="",Q18="Mut+ext"),0,IF(ISERROR(W18+V18*VLOOKUP(M18,Paramétrage!$C$6:$E$29,3,0))=TRUE,X18,W18+V18*VLOOKUP(M18,Paramétrage!$C$6:$E$29,3,0)))</f>
        <v>0</v>
      </c>
      <c r="Z18" s="47"/>
      <c r="AA18" s="178"/>
      <c r="AB18" s="178"/>
      <c r="AC18" s="69">
        <f t="shared" si="2"/>
        <v>0</v>
      </c>
      <c r="AD18" s="23">
        <f t="shared" si="3"/>
        <v>0</v>
      </c>
      <c r="AG18" s="186"/>
    </row>
    <row r="19" spans="1:33" ht="15.5" hidden="1" customHeight="1" x14ac:dyDescent="0.15">
      <c r="A19" s="239"/>
      <c r="B19" s="212"/>
      <c r="C19" s="200"/>
      <c r="D19" s="201"/>
      <c r="E19" s="193"/>
      <c r="F19" s="193"/>
      <c r="G19" s="140"/>
      <c r="H19" s="48"/>
      <c r="I19" s="63"/>
      <c r="J19" s="60"/>
      <c r="K19" s="68"/>
      <c r="L19" s="43"/>
      <c r="M19" s="44"/>
      <c r="N19" s="54"/>
      <c r="O19" s="51"/>
      <c r="P19" s="58"/>
      <c r="Q19" s="45"/>
      <c r="R19" s="206"/>
      <c r="S19" s="207"/>
      <c r="T19" s="208"/>
      <c r="U19" s="10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103">
        <f>IF(OR(M19="",Q19="Mut+ext"),0,IF(VLOOKUP(M19,Paramétrage!$C$6:$E$29,2,0)=0,0,IF(P19="","saisir capacité",N19*U19*VLOOKUP(M19,Paramétrage!$C$6:$E$29,2,0))))</f>
        <v>0</v>
      </c>
      <c r="W19" s="46"/>
      <c r="X19" s="100">
        <f t="shared" ref="X19:X23" si="4">IF(OR(M19="",Q19="Mut+ext"),0,IF(ISERROR(V19+W19)=TRUE,V19,V19+W19))</f>
        <v>0</v>
      </c>
      <c r="Y19" s="102">
        <f>IF(OR(M19="",Q19="Mut+ext"),0,IF(ISERROR(W19+V19*VLOOKUP(M19,Paramétrage!$C$6:$E$29,3,0))=TRUE,X19,W19+V19*VLOOKUP(M19,Paramétrage!$C$6:$E$29,3,0)))</f>
        <v>0</v>
      </c>
      <c r="Z19" s="47"/>
      <c r="AA19" s="178"/>
      <c r="AB19" s="178"/>
      <c r="AC19" s="69">
        <f t="shared" si="2"/>
        <v>0</v>
      </c>
      <c r="AD19" s="23">
        <f t="shared" si="3"/>
        <v>0</v>
      </c>
      <c r="AG19" s="186"/>
    </row>
    <row r="20" spans="1:33" ht="15.5" hidden="1" customHeight="1" x14ac:dyDescent="0.15">
      <c r="A20" s="239"/>
      <c r="B20" s="212"/>
      <c r="C20" s="200"/>
      <c r="D20" s="201"/>
      <c r="E20" s="193"/>
      <c r="F20" s="193"/>
      <c r="G20" s="140"/>
      <c r="H20" s="48"/>
      <c r="I20" s="63"/>
      <c r="J20" s="60"/>
      <c r="K20" s="68"/>
      <c r="L20" s="43"/>
      <c r="M20" s="44"/>
      <c r="N20" s="54"/>
      <c r="O20" s="51"/>
      <c r="P20" s="58"/>
      <c r="Q20" s="45"/>
      <c r="R20" s="206"/>
      <c r="S20" s="207"/>
      <c r="T20" s="208"/>
      <c r="U20" s="10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103">
        <f>IF(OR(M20="",Q20="Mut+ext"),0,IF(VLOOKUP(M20,Paramétrage!$C$6:$E$29,2,0)=0,0,IF(P20="","saisir capacité",N20*U20*VLOOKUP(M20,Paramétrage!$C$6:$E$29,2,0))))</f>
        <v>0</v>
      </c>
      <c r="W20" s="46"/>
      <c r="X20" s="100">
        <f t="shared" si="4"/>
        <v>0</v>
      </c>
      <c r="Y20" s="102">
        <f>IF(OR(M20="",Q20="Mut+ext"),0,IF(ISERROR(W20+V20*VLOOKUP(M20,Paramétrage!$C$6:$E$29,3,0))=TRUE,X20,W20+V20*VLOOKUP(M20,Paramétrage!$C$6:$E$29,3,0)))</f>
        <v>0</v>
      </c>
      <c r="Z20" s="47"/>
      <c r="AA20" s="178"/>
      <c r="AB20" s="178"/>
      <c r="AC20" s="69">
        <f t="shared" si="2"/>
        <v>0</v>
      </c>
      <c r="AD20" s="23">
        <f t="shared" si="3"/>
        <v>0</v>
      </c>
      <c r="AG20" s="186"/>
    </row>
    <row r="21" spans="1:33" ht="15.5" hidden="1" customHeight="1" x14ac:dyDescent="0.15">
      <c r="A21" s="239"/>
      <c r="B21" s="212"/>
      <c r="C21" s="200"/>
      <c r="D21" s="201"/>
      <c r="E21" s="193"/>
      <c r="F21" s="193"/>
      <c r="G21" s="140"/>
      <c r="H21" s="48"/>
      <c r="I21" s="63"/>
      <c r="J21" s="60"/>
      <c r="K21" s="68"/>
      <c r="L21" s="43"/>
      <c r="M21" s="44"/>
      <c r="N21" s="53"/>
      <c r="O21" s="52"/>
      <c r="P21" s="58"/>
      <c r="Q21" s="45"/>
      <c r="R21" s="206"/>
      <c r="S21" s="207"/>
      <c r="T21" s="208"/>
      <c r="U21" s="10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103">
        <f>IF(OR(M21="",Q21="Mut+ext"),0,IF(VLOOKUP(M21,Paramétrage!$C$6:$E$29,2,0)=0,0,IF(P21="","saisir capacité",N21*U21*VLOOKUP(M21,Paramétrage!$C$6:$E$29,2,0))))</f>
        <v>0</v>
      </c>
      <c r="W21" s="46"/>
      <c r="X21" s="100">
        <f t="shared" si="4"/>
        <v>0</v>
      </c>
      <c r="Y21" s="102">
        <f>IF(OR(M21="",Q21="Mut+ext"),0,IF(ISERROR(W21+V21*VLOOKUP(M21,Paramétrage!$C$6:$E$29,3,0))=TRUE,X21,W21+V21*VLOOKUP(M21,Paramétrage!$C$6:$E$29,3,0)))</f>
        <v>0</v>
      </c>
      <c r="Z21" s="47"/>
      <c r="AA21" s="178"/>
      <c r="AB21" s="178"/>
      <c r="AC21" s="69">
        <f t="shared" si="2"/>
        <v>0</v>
      </c>
      <c r="AD21" s="23">
        <f t="shared" si="3"/>
        <v>0</v>
      </c>
      <c r="AG21" s="186"/>
    </row>
    <row r="22" spans="1:33" ht="15.5" hidden="1" customHeight="1" x14ac:dyDescent="0.15">
      <c r="A22" s="239"/>
      <c r="B22" s="212"/>
      <c r="C22" s="200"/>
      <c r="D22" s="201"/>
      <c r="E22" s="193"/>
      <c r="F22" s="193"/>
      <c r="G22" s="140"/>
      <c r="H22" s="62"/>
      <c r="I22" s="143"/>
      <c r="J22" s="60"/>
      <c r="K22" s="59"/>
      <c r="L22" s="43"/>
      <c r="M22" s="44"/>
      <c r="N22" s="53"/>
      <c r="O22" s="51"/>
      <c r="P22" s="58"/>
      <c r="Q22" s="45"/>
      <c r="R22" s="206"/>
      <c r="S22" s="207"/>
      <c r="T22" s="208"/>
      <c r="U22" s="10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103">
        <f>IF(OR(M22="",Q22="Mut+ext"),0,IF(VLOOKUP(M22,Paramétrage!$C$6:$E$29,2,0)=0,0,IF(P22="","saisir capacité",N22*U22*VLOOKUP(M22,Paramétrage!$C$6:$E$29,2,0))))</f>
        <v>0</v>
      </c>
      <c r="W22" s="46"/>
      <c r="X22" s="100">
        <f t="shared" si="4"/>
        <v>0</v>
      </c>
      <c r="Y22" s="102">
        <f>IF(OR(M22="",Q22="Mut+ext"),0,IF(ISERROR(W22+V22*VLOOKUP(M22,Paramétrage!$C$6:$E$29,3,0))=TRUE,X22,W22+V22*VLOOKUP(M22,Paramétrage!$C$6:$E$29,3,0)))</f>
        <v>0</v>
      </c>
      <c r="Z22" s="47"/>
      <c r="AA22" s="178"/>
      <c r="AB22" s="178"/>
      <c r="AC22" s="69">
        <f t="shared" si="2"/>
        <v>0</v>
      </c>
      <c r="AD22" s="23">
        <f t="shared" si="3"/>
        <v>0</v>
      </c>
      <c r="AG22" s="186"/>
    </row>
    <row r="23" spans="1:33" ht="15.5" hidden="1" customHeight="1" x14ac:dyDescent="0.15">
      <c r="A23" s="239"/>
      <c r="B23" s="212"/>
      <c r="C23" s="202"/>
      <c r="D23" s="203"/>
      <c r="E23" s="194"/>
      <c r="F23" s="194"/>
      <c r="G23" s="140"/>
      <c r="H23" s="62"/>
      <c r="I23" s="143"/>
      <c r="J23" s="60"/>
      <c r="K23" s="59"/>
      <c r="L23" s="43"/>
      <c r="M23" s="44"/>
      <c r="N23" s="53"/>
      <c r="O23" s="50"/>
      <c r="P23" s="58"/>
      <c r="Q23" s="45"/>
      <c r="R23" s="206"/>
      <c r="S23" s="207"/>
      <c r="T23" s="208"/>
      <c r="U23" s="10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103">
        <f>IF(OR(M23="",Q23="Mut+ext"),0,IF(VLOOKUP(M23,Paramétrage!$C$6:$E$29,2,0)=0,0,IF(P23="","saisir capacité",N23*U23*VLOOKUP(M23,Paramétrage!$C$6:$E$29,2,0))))</f>
        <v>0</v>
      </c>
      <c r="W23" s="46"/>
      <c r="X23" s="100">
        <f t="shared" si="4"/>
        <v>0</v>
      </c>
      <c r="Y23" s="102">
        <f>IF(OR(M23="",Q23="Mut+ext"),0,IF(ISERROR(W23+V23*VLOOKUP(M23,Paramétrage!$C$6:$E$29,3,0))=TRUE,X23,W23+V23*VLOOKUP(M23,Paramétrage!$C$6:$E$29,3,0)))</f>
        <v>0</v>
      </c>
      <c r="Z23" s="47"/>
      <c r="AA23" s="178"/>
      <c r="AB23" s="178"/>
      <c r="AC23" s="69">
        <f t="shared" si="2"/>
        <v>0</v>
      </c>
      <c r="AD23" s="23">
        <f t="shared" si="3"/>
        <v>0</v>
      </c>
      <c r="AG23" s="186"/>
    </row>
    <row r="24" spans="1:33" x14ac:dyDescent="0.15">
      <c r="A24" s="239"/>
      <c r="B24" s="212"/>
      <c r="C24" s="150"/>
      <c r="D24" s="151"/>
      <c r="E24" s="71"/>
      <c r="F24" s="71"/>
      <c r="G24" s="71"/>
      <c r="H24" s="146"/>
      <c r="I24" s="144"/>
      <c r="J24" s="121"/>
      <c r="K24" s="72"/>
      <c r="L24" s="73"/>
      <c r="M24" s="122"/>
      <c r="N24" s="74">
        <f>AC24</f>
        <v>38.5</v>
      </c>
      <c r="O24" s="75"/>
      <c r="P24" s="75"/>
      <c r="Q24" s="78"/>
      <c r="R24" s="76"/>
      <c r="S24" s="76"/>
      <c r="T24" s="77"/>
      <c r="U24" s="123"/>
      <c r="V24" s="79">
        <f t="shared" ref="V24:AD24" si="5">SUM(V12:V23)</f>
        <v>154</v>
      </c>
      <c r="W24" s="80">
        <f t="shared" si="5"/>
        <v>0</v>
      </c>
      <c r="X24" s="81">
        <f t="shared" si="5"/>
        <v>154</v>
      </c>
      <c r="Y24" s="82">
        <f t="shared" si="5"/>
        <v>161</v>
      </c>
      <c r="Z24" s="184">
        <f t="shared" si="5"/>
        <v>45.5</v>
      </c>
      <c r="AA24" s="79">
        <f t="shared" si="5"/>
        <v>115.5</v>
      </c>
      <c r="AB24" s="79">
        <f t="shared" si="5"/>
        <v>0</v>
      </c>
      <c r="AC24" s="124">
        <f t="shared" si="5"/>
        <v>38.5</v>
      </c>
      <c r="AD24" s="125">
        <f t="shared" si="5"/>
        <v>6545</v>
      </c>
      <c r="AG24" s="186"/>
    </row>
    <row r="25" spans="1:33" ht="15.5" customHeight="1" x14ac:dyDescent="0.15">
      <c r="A25" s="239"/>
      <c r="B25" s="211" t="s">
        <v>170</v>
      </c>
      <c r="C25" s="198" t="s">
        <v>189</v>
      </c>
      <c r="D25" s="199"/>
      <c r="E25" s="193">
        <v>6</v>
      </c>
      <c r="F25" s="193" t="s">
        <v>164</v>
      </c>
      <c r="G25" s="169" t="s">
        <v>209</v>
      </c>
      <c r="H25" s="48" t="s">
        <v>135</v>
      </c>
      <c r="I25" s="63" t="s">
        <v>199</v>
      </c>
      <c r="J25" s="60">
        <v>19</v>
      </c>
      <c r="K25" s="68" t="s">
        <v>164</v>
      </c>
      <c r="L25" s="43"/>
      <c r="M25" s="44" t="s">
        <v>2</v>
      </c>
      <c r="N25" s="54">
        <v>21</v>
      </c>
      <c r="O25" s="51">
        <v>170</v>
      </c>
      <c r="P25" s="58">
        <v>90</v>
      </c>
      <c r="Q25" s="47" t="s">
        <v>227</v>
      </c>
      <c r="R25" s="206" t="s">
        <v>242</v>
      </c>
      <c r="S25" s="207"/>
      <c r="T25" s="208"/>
      <c r="U25" s="101">
        <f>IF(OR(P25="",M25=Paramétrage!$C$10,M25=Paramétrage!$C$13,M25=Paramétrage!$C$17,M25=Paramétrage!$C$20,M25=Paramétrage!$C$24,M25=Paramétrage!$C$27,AND(M25&lt;&gt;Paramétrage!$C$9,Q25="Mut+ext")),0,ROUNDUP(O25/P25,0))</f>
        <v>0</v>
      </c>
      <c r="V25" s="103">
        <f>IF(OR(M25="",Q25="Mut+ext"),0,IF(VLOOKUP(M25,Paramétrage!$C$6:$E$29,2,0)=0,0,IF(P25="","saisir capacité",N25*U25*VLOOKUP(M25,Paramétrage!$C$6:$E$29,2,0))))</f>
        <v>0</v>
      </c>
      <c r="W25" s="46"/>
      <c r="X25" s="100">
        <f t="shared" ref="X25:X36" si="6">IF(OR(M25="",Q25="Mut+ext"),0,IF(ISERROR(V25+W25)=TRUE,V25,V25+W25))</f>
        <v>0</v>
      </c>
      <c r="Y25" s="102">
        <f>IF(OR(M25="",Q25="Mut+ext"),0,IF(ISERROR(W25+V25*VLOOKUP(M25,Paramétrage!$C$6:$E$29,3,0))=TRUE,X25,W25+V25*VLOOKUP(M25,Paramétrage!$C$6:$E$29,3,0)))</f>
        <v>0</v>
      </c>
      <c r="Z25" s="47"/>
      <c r="AA25" s="178"/>
      <c r="AB25" s="178"/>
      <c r="AC25" s="69">
        <f t="shared" ref="AC25:AC36" si="7">IF(G25="",0,IF(K25="",0,IF(SUMIF($G$25:$G$36,G25,$O$25:$O$36)=0,0,IF(OR(L25="",K25="obligatoire"),AD25/SUMIF($G$25:$G$36,G25,$O$25:$O$36),AD25/(SUMIF($G$25:$G$36,G25,$O$25:$O$36)/L25)))))</f>
        <v>21</v>
      </c>
      <c r="AD25" s="22">
        <f t="shared" ref="AD25:AD36" si="8">N25*O25</f>
        <v>3570</v>
      </c>
      <c r="AG25" s="186"/>
    </row>
    <row r="26" spans="1:33" x14ac:dyDescent="0.15">
      <c r="A26" s="239"/>
      <c r="B26" s="212"/>
      <c r="C26" s="200"/>
      <c r="D26" s="201"/>
      <c r="E26" s="193"/>
      <c r="F26" s="193"/>
      <c r="G26" s="169" t="s">
        <v>210</v>
      </c>
      <c r="H26" s="48" t="s">
        <v>135</v>
      </c>
      <c r="I26" s="63" t="s">
        <v>200</v>
      </c>
      <c r="J26" s="60">
        <v>19</v>
      </c>
      <c r="K26" s="68" t="s">
        <v>164</v>
      </c>
      <c r="L26" s="43"/>
      <c r="M26" s="44" t="s">
        <v>2</v>
      </c>
      <c r="N26" s="54">
        <v>21</v>
      </c>
      <c r="O26" s="51">
        <v>170</v>
      </c>
      <c r="P26" s="58">
        <v>90</v>
      </c>
      <c r="Q26" s="45" t="s">
        <v>227</v>
      </c>
      <c r="R26" s="206" t="s">
        <v>242</v>
      </c>
      <c r="S26" s="207"/>
      <c r="T26" s="208"/>
      <c r="U26" s="10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103">
        <f>IF(OR(M26="",Q26="Mut+ext"),0,IF(VLOOKUP(M26,Paramétrage!$C$6:$E$29,2,0)=0,0,IF(P26="","saisir capacité",N26*U26*VLOOKUP(M26,Paramétrage!$C$6:$E$29,2,0))))</f>
        <v>0</v>
      </c>
      <c r="W26" s="46"/>
      <c r="X26" s="100">
        <f t="shared" si="6"/>
        <v>0</v>
      </c>
      <c r="Y26" s="102">
        <f>IF(OR(M26="",Q26="Mut+ext"),0,IF(ISERROR(W26+V26*VLOOKUP(M26,Paramétrage!$C$6:$E$29,3,0))=TRUE,X26,W26+V26*VLOOKUP(M26,Paramétrage!$C$6:$E$29,3,0)))</f>
        <v>0</v>
      </c>
      <c r="Z26" s="47"/>
      <c r="AA26" s="178"/>
      <c r="AB26" s="178"/>
      <c r="AC26" s="69">
        <f t="shared" si="7"/>
        <v>21</v>
      </c>
      <c r="AD26" s="23">
        <f t="shared" si="8"/>
        <v>3570</v>
      </c>
      <c r="AG26" s="186"/>
    </row>
    <row r="27" spans="1:33" x14ac:dyDescent="0.15">
      <c r="A27" s="239"/>
      <c r="B27" s="212"/>
      <c r="C27" s="200"/>
      <c r="D27" s="201"/>
      <c r="E27" s="193"/>
      <c r="F27" s="193"/>
      <c r="G27" s="140"/>
      <c r="H27" s="48"/>
      <c r="I27" s="63"/>
      <c r="J27" s="60"/>
      <c r="K27" s="68"/>
      <c r="L27" s="43"/>
      <c r="M27" s="44"/>
      <c r="N27" s="54"/>
      <c r="O27" s="51"/>
      <c r="P27" s="58"/>
      <c r="Q27" s="45"/>
      <c r="R27" s="206"/>
      <c r="S27" s="207"/>
      <c r="T27" s="208"/>
      <c r="U27" s="10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103">
        <f>IF(OR(M27="",Q27="Mut+ext"),0,IF(VLOOKUP(M27,Paramétrage!$C$6:$E$29,2,0)=0,0,IF(P27="","saisir capacité",N27*U27*VLOOKUP(M27,Paramétrage!$C$6:$E$29,2,0))))</f>
        <v>0</v>
      </c>
      <c r="W27" s="46"/>
      <c r="X27" s="100">
        <f t="shared" si="6"/>
        <v>0</v>
      </c>
      <c r="Y27" s="102">
        <f>IF(OR(M27="",Q27="Mut+ext"),0,IF(ISERROR(W27+V27*VLOOKUP(M27,Paramétrage!$C$6:$E$29,3,0))=TRUE,X27,W27+V27*VLOOKUP(M27,Paramétrage!$C$6:$E$29,3,0)))</f>
        <v>0</v>
      </c>
      <c r="Z27" s="47"/>
      <c r="AA27" s="178"/>
      <c r="AB27" s="178"/>
      <c r="AC27" s="69">
        <f t="shared" si="7"/>
        <v>0</v>
      </c>
      <c r="AD27" s="23">
        <f t="shared" si="8"/>
        <v>0</v>
      </c>
      <c r="AG27" s="186"/>
    </row>
    <row r="28" spans="1:33" x14ac:dyDescent="0.15">
      <c r="A28" s="239"/>
      <c r="B28" s="212"/>
      <c r="C28" s="200"/>
      <c r="D28" s="201"/>
      <c r="E28" s="193"/>
      <c r="F28" s="193"/>
      <c r="G28" s="140"/>
      <c r="H28" s="48"/>
      <c r="I28" s="63"/>
      <c r="J28" s="60"/>
      <c r="K28" s="68"/>
      <c r="L28" s="43"/>
      <c r="M28" s="44"/>
      <c r="N28" s="54"/>
      <c r="O28" s="51"/>
      <c r="P28" s="58"/>
      <c r="Q28" s="45"/>
      <c r="R28" s="206"/>
      <c r="S28" s="207"/>
      <c r="T28" s="208"/>
      <c r="U28" s="10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103">
        <f>IF(OR(M28="",Q28="Mut+ext"),0,IF(VLOOKUP(M28,Paramétrage!$C$6:$E$29,2,0)=0,0,IF(P28="","saisir capacité",N28*U28*VLOOKUP(M28,Paramétrage!$C$6:$E$29,2,0))))</f>
        <v>0</v>
      </c>
      <c r="W28" s="46"/>
      <c r="X28" s="100">
        <f t="shared" ref="X28:X31" si="9">IF(OR(M28="",Q28="Mut+ext"),0,IF(ISERROR(V28+W28)=TRUE,V28,V28+W28))</f>
        <v>0</v>
      </c>
      <c r="Y28" s="102">
        <f>IF(OR(M28="",Q28="Mut+ext"),0,IF(ISERROR(W28+V28*VLOOKUP(M28,Paramétrage!$C$6:$E$29,3,0))=TRUE,X28,W28+V28*VLOOKUP(M28,Paramétrage!$C$6:$E$29,3,0)))</f>
        <v>0</v>
      </c>
      <c r="Z28" s="47"/>
      <c r="AA28" s="178"/>
      <c r="AB28" s="178"/>
      <c r="AC28" s="69">
        <f t="shared" si="7"/>
        <v>0</v>
      </c>
      <c r="AD28" s="23">
        <f t="shared" si="8"/>
        <v>0</v>
      </c>
      <c r="AG28" s="186"/>
    </row>
    <row r="29" spans="1:33" ht="15.5" hidden="1" customHeight="1" x14ac:dyDescent="0.15">
      <c r="A29" s="239"/>
      <c r="B29" s="212"/>
      <c r="C29" s="200"/>
      <c r="D29" s="201"/>
      <c r="E29" s="193"/>
      <c r="F29" s="193"/>
      <c r="G29" s="140"/>
      <c r="H29" s="48"/>
      <c r="I29" s="63"/>
      <c r="J29" s="60"/>
      <c r="K29" s="68"/>
      <c r="L29" s="43"/>
      <c r="M29" s="44"/>
      <c r="N29" s="54"/>
      <c r="O29" s="51"/>
      <c r="P29" s="58"/>
      <c r="Q29" s="45"/>
      <c r="R29" s="206"/>
      <c r="S29" s="207"/>
      <c r="T29" s="208"/>
      <c r="U29" s="10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103">
        <f>IF(OR(M29="",Q29="Mut+ext"),0,IF(VLOOKUP(M29,Paramétrage!$C$6:$E$29,2,0)=0,0,IF(P29="","saisir capacité",N29*U29*VLOOKUP(M29,Paramétrage!$C$6:$E$29,2,0))))</f>
        <v>0</v>
      </c>
      <c r="W29" s="46"/>
      <c r="X29" s="100">
        <f t="shared" si="9"/>
        <v>0</v>
      </c>
      <c r="Y29" s="102">
        <f>IF(OR(M29="",Q29="Mut+ext"),0,IF(ISERROR(W29+V29*VLOOKUP(M29,Paramétrage!$C$6:$E$29,3,0))=TRUE,X29,W29+V29*VLOOKUP(M29,Paramétrage!$C$6:$E$29,3,0)))</f>
        <v>0</v>
      </c>
      <c r="Z29" s="47"/>
      <c r="AA29" s="178"/>
      <c r="AB29" s="178"/>
      <c r="AC29" s="69">
        <f t="shared" si="7"/>
        <v>0</v>
      </c>
      <c r="AD29" s="23">
        <f t="shared" si="8"/>
        <v>0</v>
      </c>
      <c r="AG29" s="186"/>
    </row>
    <row r="30" spans="1:33" ht="15.5" hidden="1" customHeight="1" x14ac:dyDescent="0.15">
      <c r="A30" s="239"/>
      <c r="B30" s="212"/>
      <c r="C30" s="200"/>
      <c r="D30" s="201"/>
      <c r="E30" s="193"/>
      <c r="F30" s="193"/>
      <c r="G30" s="140"/>
      <c r="H30" s="48"/>
      <c r="I30" s="63"/>
      <c r="J30" s="60"/>
      <c r="K30" s="68"/>
      <c r="L30" s="43"/>
      <c r="M30" s="44"/>
      <c r="N30" s="53"/>
      <c r="O30" s="52"/>
      <c r="P30" s="58"/>
      <c r="Q30" s="45"/>
      <c r="R30" s="206"/>
      <c r="S30" s="207"/>
      <c r="T30" s="208"/>
      <c r="U30" s="10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103">
        <f>IF(OR(M30="",Q30="Mut+ext"),0,IF(VLOOKUP(M30,Paramétrage!$C$6:$E$29,2,0)=0,0,IF(P30="","saisir capacité",N30*U30*VLOOKUP(M30,Paramétrage!$C$6:$E$29,2,0))))</f>
        <v>0</v>
      </c>
      <c r="W30" s="46"/>
      <c r="X30" s="100">
        <f t="shared" si="9"/>
        <v>0</v>
      </c>
      <c r="Y30" s="102">
        <f>IF(OR(M30="",Q30="Mut+ext"),0,IF(ISERROR(W30+V30*VLOOKUP(M30,Paramétrage!$C$6:$E$29,3,0))=TRUE,X30,W30+V30*VLOOKUP(M30,Paramétrage!$C$6:$E$29,3,0)))</f>
        <v>0</v>
      </c>
      <c r="Z30" s="47"/>
      <c r="AA30" s="178"/>
      <c r="AB30" s="178"/>
      <c r="AC30" s="69">
        <f t="shared" si="7"/>
        <v>0</v>
      </c>
      <c r="AD30" s="23">
        <f t="shared" si="8"/>
        <v>0</v>
      </c>
      <c r="AG30" s="186"/>
    </row>
    <row r="31" spans="1:33" ht="15.5" hidden="1" customHeight="1" x14ac:dyDescent="0.15">
      <c r="A31" s="239"/>
      <c r="B31" s="212"/>
      <c r="C31" s="200"/>
      <c r="D31" s="201"/>
      <c r="E31" s="193"/>
      <c r="F31" s="193"/>
      <c r="G31" s="140"/>
      <c r="H31" s="62"/>
      <c r="I31" s="143"/>
      <c r="J31" s="60"/>
      <c r="K31" s="59"/>
      <c r="L31" s="43"/>
      <c r="M31" s="44"/>
      <c r="N31" s="53"/>
      <c r="O31" s="51"/>
      <c r="P31" s="58"/>
      <c r="Q31" s="45"/>
      <c r="R31" s="206"/>
      <c r="S31" s="207"/>
      <c r="T31" s="208"/>
      <c r="U31" s="10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103">
        <f>IF(OR(M31="",Q31="Mut+ext"),0,IF(VLOOKUP(M31,Paramétrage!$C$6:$E$29,2,0)=0,0,IF(P31="","saisir capacité",N31*U31*VLOOKUP(M31,Paramétrage!$C$6:$E$29,2,0))))</f>
        <v>0</v>
      </c>
      <c r="W31" s="46"/>
      <c r="X31" s="100">
        <f t="shared" si="9"/>
        <v>0</v>
      </c>
      <c r="Y31" s="102">
        <f>IF(OR(M31="",Q31="Mut+ext"),0,IF(ISERROR(W31+V31*VLOOKUP(M31,Paramétrage!$C$6:$E$29,3,0))=TRUE,X31,W31+V31*VLOOKUP(M31,Paramétrage!$C$6:$E$29,3,0)))</f>
        <v>0</v>
      </c>
      <c r="Z31" s="47"/>
      <c r="AA31" s="178"/>
      <c r="AB31" s="178"/>
      <c r="AC31" s="69">
        <f t="shared" si="7"/>
        <v>0</v>
      </c>
      <c r="AD31" s="23">
        <f t="shared" si="8"/>
        <v>0</v>
      </c>
      <c r="AG31" s="186"/>
    </row>
    <row r="32" spans="1:33" ht="15.5" hidden="1" customHeight="1" x14ac:dyDescent="0.15">
      <c r="A32" s="239"/>
      <c r="B32" s="212"/>
      <c r="C32" s="200"/>
      <c r="D32" s="201"/>
      <c r="E32" s="193"/>
      <c r="F32" s="193"/>
      <c r="G32" s="140"/>
      <c r="H32" s="48"/>
      <c r="I32" s="63"/>
      <c r="J32" s="60"/>
      <c r="K32" s="68"/>
      <c r="L32" s="43"/>
      <c r="M32" s="44"/>
      <c r="N32" s="54"/>
      <c r="O32" s="51"/>
      <c r="P32" s="58"/>
      <c r="Q32" s="45"/>
      <c r="R32" s="206"/>
      <c r="S32" s="207"/>
      <c r="T32" s="208"/>
      <c r="U32" s="10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103">
        <f>IF(OR(M32="",Q32="Mut+ext"),0,IF(VLOOKUP(M32,Paramétrage!$C$6:$E$29,2,0)=0,0,IF(P32="","saisir capacité",N32*U32*VLOOKUP(M32,Paramétrage!$C$6:$E$29,2,0))))</f>
        <v>0</v>
      </c>
      <c r="W32" s="46"/>
      <c r="X32" s="100">
        <f t="shared" si="6"/>
        <v>0</v>
      </c>
      <c r="Y32" s="102">
        <f>IF(OR(M32="",Q32="Mut+ext"),0,IF(ISERROR(W32+V32*VLOOKUP(M32,Paramétrage!$C$6:$E$29,3,0))=TRUE,X32,W32+V32*VLOOKUP(M32,Paramétrage!$C$6:$E$29,3,0)))</f>
        <v>0</v>
      </c>
      <c r="Z32" s="47"/>
      <c r="AA32" s="178"/>
      <c r="AB32" s="178"/>
      <c r="AC32" s="69">
        <f t="shared" si="7"/>
        <v>0</v>
      </c>
      <c r="AD32" s="23">
        <f t="shared" si="8"/>
        <v>0</v>
      </c>
      <c r="AG32" s="186"/>
    </row>
    <row r="33" spans="1:33" ht="15.5" hidden="1" customHeight="1" x14ac:dyDescent="0.15">
      <c r="A33" s="239"/>
      <c r="B33" s="212"/>
      <c r="C33" s="200"/>
      <c r="D33" s="201"/>
      <c r="E33" s="193"/>
      <c r="F33" s="193"/>
      <c r="G33" s="140"/>
      <c r="H33" s="48"/>
      <c r="I33" s="63"/>
      <c r="J33" s="60"/>
      <c r="K33" s="68"/>
      <c r="L33" s="43"/>
      <c r="M33" s="44"/>
      <c r="N33" s="54"/>
      <c r="O33" s="51"/>
      <c r="P33" s="58"/>
      <c r="Q33" s="45"/>
      <c r="R33" s="206"/>
      <c r="S33" s="207"/>
      <c r="T33" s="208"/>
      <c r="U33" s="10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103">
        <f>IF(OR(M33="",Q33="Mut+ext"),0,IF(VLOOKUP(M33,Paramétrage!$C$6:$E$29,2,0)=0,0,IF(P33="","saisir capacité",N33*U33*VLOOKUP(M33,Paramétrage!$C$6:$E$29,2,0))))</f>
        <v>0</v>
      </c>
      <c r="W33" s="46"/>
      <c r="X33" s="100">
        <f t="shared" si="6"/>
        <v>0</v>
      </c>
      <c r="Y33" s="102">
        <f>IF(OR(M33="",Q33="Mut+ext"),0,IF(ISERROR(W33+V33*VLOOKUP(M33,Paramétrage!$C$6:$E$29,3,0))=TRUE,X33,W33+V33*VLOOKUP(M33,Paramétrage!$C$6:$E$29,3,0)))</f>
        <v>0</v>
      </c>
      <c r="Z33" s="47"/>
      <c r="AA33" s="178"/>
      <c r="AB33" s="178"/>
      <c r="AC33" s="69">
        <f t="shared" si="7"/>
        <v>0</v>
      </c>
      <c r="AD33" s="23">
        <f t="shared" si="8"/>
        <v>0</v>
      </c>
      <c r="AG33" s="186"/>
    </row>
    <row r="34" spans="1:33" ht="15.5" hidden="1" customHeight="1" x14ac:dyDescent="0.15">
      <c r="A34" s="239"/>
      <c r="B34" s="212"/>
      <c r="C34" s="200"/>
      <c r="D34" s="201"/>
      <c r="E34" s="193"/>
      <c r="F34" s="193"/>
      <c r="G34" s="140"/>
      <c r="H34" s="48"/>
      <c r="I34" s="63"/>
      <c r="J34" s="60"/>
      <c r="K34" s="68"/>
      <c r="L34" s="43"/>
      <c r="M34" s="44"/>
      <c r="N34" s="53"/>
      <c r="O34" s="52"/>
      <c r="P34" s="58"/>
      <c r="Q34" s="45"/>
      <c r="R34" s="206"/>
      <c r="S34" s="207"/>
      <c r="T34" s="208"/>
      <c r="U34" s="10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103">
        <f>IF(OR(M34="",Q34="Mut+ext"),0,IF(VLOOKUP(M34,Paramétrage!$C$6:$E$29,2,0)=0,0,IF(P34="","saisir capacité",N34*U34*VLOOKUP(M34,Paramétrage!$C$6:$E$29,2,0))))</f>
        <v>0</v>
      </c>
      <c r="W34" s="46"/>
      <c r="X34" s="100">
        <f t="shared" si="6"/>
        <v>0</v>
      </c>
      <c r="Y34" s="102">
        <f>IF(OR(M34="",Q34="Mut+ext"),0,IF(ISERROR(W34+V34*VLOOKUP(M34,Paramétrage!$C$6:$E$29,3,0))=TRUE,X34,W34+V34*VLOOKUP(M34,Paramétrage!$C$6:$E$29,3,0)))</f>
        <v>0</v>
      </c>
      <c r="Z34" s="47"/>
      <c r="AA34" s="178"/>
      <c r="AB34" s="178"/>
      <c r="AC34" s="69">
        <f t="shared" si="7"/>
        <v>0</v>
      </c>
      <c r="AD34" s="23">
        <f t="shared" si="8"/>
        <v>0</v>
      </c>
      <c r="AG34" s="186"/>
    </row>
    <row r="35" spans="1:33" ht="15.5" hidden="1" customHeight="1" x14ac:dyDescent="0.15">
      <c r="A35" s="239"/>
      <c r="B35" s="212"/>
      <c r="C35" s="200"/>
      <c r="D35" s="201"/>
      <c r="E35" s="193"/>
      <c r="F35" s="193"/>
      <c r="G35" s="140"/>
      <c r="H35" s="62"/>
      <c r="I35" s="143"/>
      <c r="J35" s="60"/>
      <c r="K35" s="59"/>
      <c r="L35" s="43"/>
      <c r="M35" s="44"/>
      <c r="N35" s="53"/>
      <c r="O35" s="51"/>
      <c r="P35" s="58"/>
      <c r="Q35" s="45"/>
      <c r="R35" s="206"/>
      <c r="S35" s="207"/>
      <c r="T35" s="208"/>
      <c r="U35" s="10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103">
        <f>IF(OR(M35="",Q35="Mut+ext"),0,IF(VLOOKUP(M35,Paramétrage!$C$6:$E$29,2,0)=0,0,IF(P35="","saisir capacité",N35*U35*VLOOKUP(M35,Paramétrage!$C$6:$E$29,2,0))))</f>
        <v>0</v>
      </c>
      <c r="W35" s="46"/>
      <c r="X35" s="100">
        <f t="shared" si="6"/>
        <v>0</v>
      </c>
      <c r="Y35" s="102">
        <f>IF(OR(M35="",Q35="Mut+ext"),0,IF(ISERROR(W35+V35*VLOOKUP(M35,Paramétrage!$C$6:$E$29,3,0))=TRUE,X35,W35+V35*VLOOKUP(M35,Paramétrage!$C$6:$E$29,3,0)))</f>
        <v>0</v>
      </c>
      <c r="Z35" s="47"/>
      <c r="AA35" s="178"/>
      <c r="AB35" s="178"/>
      <c r="AC35" s="69">
        <f t="shared" si="7"/>
        <v>0</v>
      </c>
      <c r="AD35" s="23">
        <f t="shared" si="8"/>
        <v>0</v>
      </c>
      <c r="AG35" s="186"/>
    </row>
    <row r="36" spans="1:33" ht="15.5" hidden="1" customHeight="1" x14ac:dyDescent="0.15">
      <c r="A36" s="239"/>
      <c r="B36" s="212"/>
      <c r="C36" s="202"/>
      <c r="D36" s="203"/>
      <c r="E36" s="194"/>
      <c r="F36" s="194"/>
      <c r="G36" s="140"/>
      <c r="H36" s="62"/>
      <c r="I36" s="143"/>
      <c r="J36" s="60"/>
      <c r="K36" s="59"/>
      <c r="L36" s="43"/>
      <c r="M36" s="44"/>
      <c r="N36" s="53"/>
      <c r="O36" s="50"/>
      <c r="P36" s="58"/>
      <c r="Q36" s="45"/>
      <c r="R36" s="206"/>
      <c r="S36" s="207"/>
      <c r="T36" s="208"/>
      <c r="U36" s="10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103">
        <f>IF(OR(M36="",Q36="Mut+ext"),0,IF(VLOOKUP(M36,Paramétrage!$C$6:$E$29,2,0)=0,0,IF(P36="","saisir capacité",N36*U36*VLOOKUP(M36,Paramétrage!$C$6:$E$29,2,0))))</f>
        <v>0</v>
      </c>
      <c r="W36" s="46"/>
      <c r="X36" s="100">
        <f t="shared" si="6"/>
        <v>0</v>
      </c>
      <c r="Y36" s="102">
        <f>IF(OR(M36="",Q36="Mut+ext"),0,IF(ISERROR(W36+V36*VLOOKUP(M36,Paramétrage!$C$6:$E$29,3,0))=TRUE,X36,W36+V36*VLOOKUP(M36,Paramétrage!$C$6:$E$29,3,0)))</f>
        <v>0</v>
      </c>
      <c r="Z36" s="47"/>
      <c r="AA36" s="178"/>
      <c r="AB36" s="178"/>
      <c r="AC36" s="69">
        <f t="shared" si="7"/>
        <v>0</v>
      </c>
      <c r="AD36" s="23">
        <f t="shared" si="8"/>
        <v>0</v>
      </c>
      <c r="AG36" s="186"/>
    </row>
    <row r="37" spans="1:33" x14ac:dyDescent="0.15">
      <c r="A37" s="239"/>
      <c r="B37" s="212"/>
      <c r="C37" s="150"/>
      <c r="D37" s="151"/>
      <c r="E37" s="71"/>
      <c r="F37" s="71"/>
      <c r="G37" s="71"/>
      <c r="H37" s="146"/>
      <c r="I37" s="144"/>
      <c r="J37" s="121"/>
      <c r="K37" s="72"/>
      <c r="L37" s="73"/>
      <c r="M37" s="122"/>
      <c r="N37" s="74">
        <f>AC37</f>
        <v>42</v>
      </c>
      <c r="O37" s="75"/>
      <c r="P37" s="75"/>
      <c r="Q37" s="78"/>
      <c r="R37" s="76"/>
      <c r="S37" s="76"/>
      <c r="T37" s="77"/>
      <c r="U37" s="123"/>
      <c r="V37" s="79">
        <f t="shared" ref="V37:AD37" si="10">SUM(V25:V36)</f>
        <v>0</v>
      </c>
      <c r="W37" s="80">
        <f t="shared" si="10"/>
        <v>0</v>
      </c>
      <c r="X37" s="81">
        <f t="shared" si="10"/>
        <v>0</v>
      </c>
      <c r="Y37" s="82">
        <f t="shared" si="10"/>
        <v>0</v>
      </c>
      <c r="Z37" s="184">
        <f t="shared" si="10"/>
        <v>0</v>
      </c>
      <c r="AA37" s="79">
        <f t="shared" si="10"/>
        <v>0</v>
      </c>
      <c r="AB37" s="79">
        <f t="shared" si="10"/>
        <v>0</v>
      </c>
      <c r="AC37" s="124">
        <f t="shared" si="10"/>
        <v>42</v>
      </c>
      <c r="AD37" s="125">
        <f t="shared" si="10"/>
        <v>7140</v>
      </c>
      <c r="AG37" s="186"/>
    </row>
    <row r="38" spans="1:33" ht="15.5" customHeight="1" x14ac:dyDescent="0.15">
      <c r="A38" s="239"/>
      <c r="B38" s="211" t="s">
        <v>171</v>
      </c>
      <c r="C38" s="198" t="s">
        <v>190</v>
      </c>
      <c r="D38" s="199"/>
      <c r="E38" s="193">
        <v>6</v>
      </c>
      <c r="F38" s="193" t="s">
        <v>164</v>
      </c>
      <c r="G38" s="169" t="s">
        <v>211</v>
      </c>
      <c r="H38" s="48" t="s">
        <v>135</v>
      </c>
      <c r="I38" s="63" t="s">
        <v>201</v>
      </c>
      <c r="J38" s="60">
        <v>19</v>
      </c>
      <c r="K38" s="68" t="s">
        <v>164</v>
      </c>
      <c r="L38" s="43"/>
      <c r="M38" s="173" t="s">
        <v>2</v>
      </c>
      <c r="N38" s="54">
        <v>21</v>
      </c>
      <c r="O38" s="51">
        <v>170</v>
      </c>
      <c r="P38" s="58">
        <v>90</v>
      </c>
      <c r="Q38" s="47" t="s">
        <v>228</v>
      </c>
      <c r="R38" s="206"/>
      <c r="S38" s="207"/>
      <c r="T38" s="208"/>
      <c r="U38" s="101">
        <f>IF(OR(P38="",M38=Paramétrage!$C$10,M38=Paramétrage!$C$13,M38=Paramétrage!$C$17,M38=Paramétrage!$C$20,M38=Paramétrage!$C$24,M38=Paramétrage!$C$27,AND(M38&lt;&gt;Paramétrage!$C$9,Q38="Mut+ext")),0,ROUNDUP(O38/P38,0))</f>
        <v>2</v>
      </c>
      <c r="V38" s="103">
        <f>IF(OR(M38="",Q38="Mut+ext"),0,IF(VLOOKUP(M38,Paramétrage!$C$6:$E$29,2,0)=0,0,IF(P38="","saisir capacité",N38*U38*VLOOKUP(M38,Paramétrage!$C$6:$E$29,2,0))))</f>
        <v>42</v>
      </c>
      <c r="W38" s="46"/>
      <c r="X38" s="100">
        <f t="shared" ref="X38:X49" si="11">IF(OR(M38="",Q38="Mut+ext"),0,IF(ISERROR(V38+W38)=TRUE,V38,V38+W38))</f>
        <v>42</v>
      </c>
      <c r="Y38" s="102">
        <f>IF(OR(M38="",Q38="Mut+ext"),0,IF(ISERROR(W38+V38*VLOOKUP(M38,Paramétrage!$C$6:$E$29,3,0))=TRUE,X38,W38+V38*VLOOKUP(M38,Paramétrage!$C$6:$E$29,3,0)))</f>
        <v>63</v>
      </c>
      <c r="Z38" s="47">
        <v>31.5</v>
      </c>
      <c r="AA38" s="178"/>
      <c r="AB38" s="178">
        <v>21</v>
      </c>
      <c r="AC38" s="69">
        <f>IF(G38="",0,IF(K38="",0,IF(SUMIF(G38:G49,G38,O38:O49)=0,0,IF(OR(L38="",K38="obligatoire"),AD38/SUMIF(G38:G49,G38,O38:O49),AD38/(SUMIF(G38:G49,G38,O38:O49)/L38)))))</f>
        <v>21</v>
      </c>
      <c r="AD38" s="22">
        <f>N38*O38</f>
        <v>3570</v>
      </c>
      <c r="AG38" s="186"/>
    </row>
    <row r="39" spans="1:33" x14ac:dyDescent="0.15">
      <c r="A39" s="239"/>
      <c r="B39" s="212"/>
      <c r="C39" s="200"/>
      <c r="D39" s="201"/>
      <c r="E39" s="193"/>
      <c r="F39" s="193"/>
      <c r="G39" s="169" t="s">
        <v>212</v>
      </c>
      <c r="H39" s="48" t="s">
        <v>135</v>
      </c>
      <c r="I39" s="63" t="s">
        <v>201</v>
      </c>
      <c r="J39" s="60">
        <v>19</v>
      </c>
      <c r="K39" s="68" t="s">
        <v>164</v>
      </c>
      <c r="L39" s="43"/>
      <c r="M39" s="173" t="s">
        <v>0</v>
      </c>
      <c r="N39" s="54">
        <v>21</v>
      </c>
      <c r="O39" s="51">
        <v>170</v>
      </c>
      <c r="P39" s="58">
        <v>22</v>
      </c>
      <c r="Q39" s="45" t="s">
        <v>227</v>
      </c>
      <c r="R39" s="206" t="s">
        <v>242</v>
      </c>
      <c r="S39" s="207"/>
      <c r="T39" s="208"/>
      <c r="U39" s="101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103">
        <f>IF(OR(M39="",Q39="Mut+ext"),0,IF(VLOOKUP(M39,Paramétrage!$C$6:$E$29,2,0)=0,0,IF(P39="","saisir capacité",N39*U39*VLOOKUP(M39,Paramétrage!$C$6:$E$29,2,0))))</f>
        <v>0</v>
      </c>
      <c r="W39" s="46"/>
      <c r="X39" s="100">
        <f t="shared" si="11"/>
        <v>0</v>
      </c>
      <c r="Y39" s="102">
        <f>IF(OR(M39="",Q39="Mut+ext"),0,IF(ISERROR(W39+V39*VLOOKUP(M39,Paramétrage!$C$6:$E$29,3,0))=TRUE,X39,W39+V39*VLOOKUP(M39,Paramétrage!$C$6:$E$29,3,0)))</f>
        <v>0</v>
      </c>
      <c r="Z39" s="47"/>
      <c r="AA39" s="178"/>
      <c r="AB39" s="178"/>
      <c r="AC39" s="69">
        <f>IF(G39="",0,IF(K39="",0,IF(SUMIF(G38:G49,G39,O38:O49)=0,0,IF(OR(L39="",K39="obligatoire"),AD39/SUMIF(G38:G49,G39,O38:O49),AD39/(SUMIF(G38:G49,G39,O38:O49)/L39)))))</f>
        <v>21</v>
      </c>
      <c r="AD39" s="22">
        <f t="shared" ref="AD39:AD49" si="12">N39*O39</f>
        <v>3570</v>
      </c>
      <c r="AG39" s="186"/>
    </row>
    <row r="40" spans="1:33" x14ac:dyDescent="0.15">
      <c r="A40" s="239"/>
      <c r="B40" s="212"/>
      <c r="C40" s="200"/>
      <c r="D40" s="201"/>
      <c r="E40" s="193"/>
      <c r="F40" s="193"/>
      <c r="G40" s="140"/>
      <c r="H40" s="48"/>
      <c r="I40" s="63"/>
      <c r="J40" s="60"/>
      <c r="K40" s="68"/>
      <c r="L40" s="43"/>
      <c r="M40" s="44"/>
      <c r="N40" s="54"/>
      <c r="O40" s="51"/>
      <c r="P40" s="58"/>
      <c r="Q40" s="45"/>
      <c r="R40" s="206"/>
      <c r="S40" s="207"/>
      <c r="T40" s="208"/>
      <c r="U40" s="10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103">
        <f>IF(OR(M40="",Q40="Mut+ext"),0,IF(VLOOKUP(M40,Paramétrage!$C$6:$E$29,2,0)=0,0,IF(P40="","saisir capacité",N40*U40*VLOOKUP(M40,Paramétrage!$C$6:$E$29,2,0))))</f>
        <v>0</v>
      </c>
      <c r="W40" s="46"/>
      <c r="X40" s="100">
        <f t="shared" si="11"/>
        <v>0</v>
      </c>
      <c r="Y40" s="102">
        <f>IF(OR(M40="",Q40="Mut+ext"),0,IF(ISERROR(W40+V40*VLOOKUP(M40,Paramétrage!$C$6:$E$29,3,0))=TRUE,X40,W40+V40*VLOOKUP(M40,Paramétrage!$C$6:$E$29,3,0)))</f>
        <v>0</v>
      </c>
      <c r="Z40" s="47"/>
      <c r="AA40" s="178"/>
      <c r="AB40" s="178"/>
      <c r="AC40" s="69">
        <f>IF(G40="",0,IF(K40="",0,IF(SUMIF(G38:G49,G40,O38:O49)=0,0,IF(OR(L40="",K40="obligatoire"),AD40/SUMIF(G38:G49,G40,O38:O49),AD40/(SUMIF(G38:G49,G40,O38:O49)/L40)))))</f>
        <v>0</v>
      </c>
      <c r="AD40" s="22">
        <f t="shared" si="12"/>
        <v>0</v>
      </c>
      <c r="AG40" s="186"/>
    </row>
    <row r="41" spans="1:33" x14ac:dyDescent="0.15">
      <c r="A41" s="239"/>
      <c r="B41" s="212"/>
      <c r="C41" s="200"/>
      <c r="D41" s="201"/>
      <c r="E41" s="193"/>
      <c r="F41" s="193"/>
      <c r="G41" s="140"/>
      <c r="H41" s="48"/>
      <c r="I41" s="63"/>
      <c r="J41" s="60"/>
      <c r="K41" s="68"/>
      <c r="L41" s="43"/>
      <c r="M41" s="44"/>
      <c r="N41" s="54"/>
      <c r="O41" s="51"/>
      <c r="P41" s="58"/>
      <c r="Q41" s="45"/>
      <c r="R41" s="206"/>
      <c r="S41" s="207"/>
      <c r="T41" s="208"/>
      <c r="U41" s="10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103">
        <f>IF(OR(M41="",Q41="Mut+ext"),0,IF(VLOOKUP(M41,Paramétrage!$C$6:$E$29,2,0)=0,0,IF(P41="","saisir capacité",N41*U41*VLOOKUP(M41,Paramétrage!$C$6:$E$29,2,0))))</f>
        <v>0</v>
      </c>
      <c r="W41" s="46"/>
      <c r="X41" s="100">
        <f t="shared" si="11"/>
        <v>0</v>
      </c>
      <c r="Y41" s="102">
        <f>IF(OR(M41="",Q41="Mut+ext"),0,IF(ISERROR(W41+V41*VLOOKUP(M41,Paramétrage!$C$6:$E$29,3,0))=TRUE,X41,W41+V41*VLOOKUP(M41,Paramétrage!$C$6:$E$29,3,0)))</f>
        <v>0</v>
      </c>
      <c r="Z41" s="47"/>
      <c r="AA41" s="178"/>
      <c r="AB41" s="178"/>
      <c r="AC41" s="69">
        <f>IF(G41="",0,IF(K41="",0,IF(SUMIF(G38:G49,G41,O38:O49)=0,0,IF(OR(L41="",K41="obligatoire"),AD41/SUMIF(G38:G49,G41,O38:O49),AD41/(SUMIF(G38:G49,G41,O38:O49)/L41)))))</f>
        <v>0</v>
      </c>
      <c r="AD41" s="22">
        <f t="shared" si="12"/>
        <v>0</v>
      </c>
      <c r="AG41" s="186"/>
    </row>
    <row r="42" spans="1:33" ht="15.5" hidden="1" customHeight="1" x14ac:dyDescent="0.15">
      <c r="A42" s="239"/>
      <c r="B42" s="212"/>
      <c r="C42" s="200"/>
      <c r="D42" s="201"/>
      <c r="E42" s="193"/>
      <c r="F42" s="193"/>
      <c r="G42" s="140"/>
      <c r="H42" s="48"/>
      <c r="I42" s="63"/>
      <c r="J42" s="60"/>
      <c r="K42" s="68"/>
      <c r="L42" s="43"/>
      <c r="M42" s="44"/>
      <c r="N42" s="54"/>
      <c r="O42" s="51"/>
      <c r="P42" s="58"/>
      <c r="Q42" s="45"/>
      <c r="R42" s="206"/>
      <c r="S42" s="207"/>
      <c r="T42" s="208"/>
      <c r="U42" s="10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103">
        <f>IF(OR(M42="",Q42="Mut+ext"),0,IF(VLOOKUP(M42,Paramétrage!$C$6:$E$29,2,0)=0,0,IF(P42="","saisir capacité",N42*U42*VLOOKUP(M42,Paramétrage!$C$6:$E$29,2,0))))</f>
        <v>0</v>
      </c>
      <c r="W42" s="46"/>
      <c r="X42" s="100">
        <f t="shared" ref="X42:X45" si="13">IF(OR(M42="",Q42="Mut+ext"),0,IF(ISERROR(V42+W42)=TRUE,V42,V42+W42))</f>
        <v>0</v>
      </c>
      <c r="Y42" s="102">
        <f>IF(OR(M42="",Q42="Mut+ext"),0,IF(ISERROR(W42+V42*VLOOKUP(M42,Paramétrage!$C$6:$E$29,3,0))=TRUE,X42,W42+V42*VLOOKUP(M42,Paramétrage!$C$6:$E$29,3,0)))</f>
        <v>0</v>
      </c>
      <c r="Z42" s="47"/>
      <c r="AA42" s="178"/>
      <c r="AB42" s="178"/>
      <c r="AC42" s="69">
        <f>IF(G42="",0,IF(K42="",0,IF(SUMIF(G34:G45,G42,O34:O45)=0,0,IF(OR(L42="",K42="obligatoire"),AD42/SUMIF(G34:G45,G42,O34:O45),AD42/(SUMIF(G34:G45,G42,O34:O45)/L42)))))</f>
        <v>0</v>
      </c>
      <c r="AD42" s="22">
        <f t="shared" ref="AD42:AD45" si="14">N42*O42</f>
        <v>0</v>
      </c>
      <c r="AG42" s="186"/>
    </row>
    <row r="43" spans="1:33" ht="15.5" hidden="1" customHeight="1" x14ac:dyDescent="0.15">
      <c r="A43" s="239"/>
      <c r="B43" s="212"/>
      <c r="C43" s="200"/>
      <c r="D43" s="201"/>
      <c r="E43" s="193"/>
      <c r="F43" s="193"/>
      <c r="G43" s="140"/>
      <c r="H43" s="62"/>
      <c r="I43" s="143"/>
      <c r="J43" s="60"/>
      <c r="K43" s="59"/>
      <c r="L43" s="43"/>
      <c r="M43" s="44"/>
      <c r="N43" s="53"/>
      <c r="O43" s="52"/>
      <c r="P43" s="58"/>
      <c r="Q43" s="45"/>
      <c r="R43" s="206"/>
      <c r="S43" s="207"/>
      <c r="T43" s="208"/>
      <c r="U43" s="10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103">
        <f>IF(OR(M43="",Q43="Mut+ext"),0,IF(VLOOKUP(M43,Paramétrage!$C$6:$E$29,2,0)=0,0,IF(P43="","saisir capacité",N43*U43*VLOOKUP(M43,Paramétrage!$C$6:$E$29,2,0))))</f>
        <v>0</v>
      </c>
      <c r="W43" s="46"/>
      <c r="X43" s="100">
        <f t="shared" si="13"/>
        <v>0</v>
      </c>
      <c r="Y43" s="102">
        <f>IF(OR(M43="",Q43="Mut+ext"),0,IF(ISERROR(W43+V43*VLOOKUP(M43,Paramétrage!$C$6:$E$29,3,0))=TRUE,X43,W43+V43*VLOOKUP(M43,Paramétrage!$C$6:$E$29,3,0)))</f>
        <v>0</v>
      </c>
      <c r="Z43" s="47"/>
      <c r="AA43" s="178"/>
      <c r="AB43" s="178"/>
      <c r="AC43" s="69">
        <f>IF(G43="",0,IF(K43="",0,IF(SUMIF(G34:G45,G43,O34:O45)=0,0,IF(OR(L43="",K43="obligatoire"),AD43/SUMIF(G34:G45,G43,O34:O45),AD43/(SUMIF(G34:G45,G43,O34:O45)/L43)))))</f>
        <v>0</v>
      </c>
      <c r="AD43" s="22">
        <f t="shared" si="14"/>
        <v>0</v>
      </c>
      <c r="AG43" s="186"/>
    </row>
    <row r="44" spans="1:33" ht="15.5" hidden="1" customHeight="1" x14ac:dyDescent="0.15">
      <c r="A44" s="239"/>
      <c r="B44" s="212"/>
      <c r="C44" s="200"/>
      <c r="D44" s="201"/>
      <c r="E44" s="193"/>
      <c r="F44" s="193"/>
      <c r="G44" s="140"/>
      <c r="H44" s="62"/>
      <c r="I44" s="143"/>
      <c r="J44" s="60"/>
      <c r="K44" s="59"/>
      <c r="L44" s="43"/>
      <c r="M44" s="44"/>
      <c r="N44" s="53"/>
      <c r="O44" s="51"/>
      <c r="P44" s="58"/>
      <c r="Q44" s="45"/>
      <c r="R44" s="206"/>
      <c r="S44" s="207"/>
      <c r="T44" s="208"/>
      <c r="U44" s="10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103">
        <f>IF(OR(M44="",Q44="Mut+ext"),0,IF(VLOOKUP(M44,Paramétrage!$C$6:$E$29,2,0)=0,0,IF(P44="","saisir capacité",N44*U44*VLOOKUP(M44,Paramétrage!$C$6:$E$29,2,0))))</f>
        <v>0</v>
      </c>
      <c r="W44" s="46"/>
      <c r="X44" s="100">
        <f t="shared" si="13"/>
        <v>0</v>
      </c>
      <c r="Y44" s="102">
        <f>IF(OR(M44="",Q44="Mut+ext"),0,IF(ISERROR(W44+V44*VLOOKUP(M44,Paramétrage!$C$6:$E$29,3,0))=TRUE,X44,W44+V44*VLOOKUP(M44,Paramétrage!$C$6:$E$29,3,0)))</f>
        <v>0</v>
      </c>
      <c r="Z44" s="47"/>
      <c r="AA44" s="178"/>
      <c r="AB44" s="178"/>
      <c r="AC44" s="69">
        <f>IF(G44="",0,IF(K44="",0,IF(SUMIF(G34:G45,G44,O34:O45)=0,0,IF(OR(L44="",K44="obligatoire"),AD44/SUMIF(G34:G45,G44,O34:O45),AD44/(SUMIF(G34:G45,G44,O34:O45)/L44)))))</f>
        <v>0</v>
      </c>
      <c r="AD44" s="22">
        <f t="shared" si="14"/>
        <v>0</v>
      </c>
      <c r="AG44" s="186"/>
    </row>
    <row r="45" spans="1:33" ht="15.5" hidden="1" customHeight="1" x14ac:dyDescent="0.15">
      <c r="A45" s="239"/>
      <c r="B45" s="212"/>
      <c r="C45" s="200"/>
      <c r="D45" s="201"/>
      <c r="E45" s="193"/>
      <c r="F45" s="193"/>
      <c r="G45" s="140"/>
      <c r="H45" s="62"/>
      <c r="I45" s="143"/>
      <c r="J45" s="60"/>
      <c r="K45" s="59"/>
      <c r="L45" s="43"/>
      <c r="M45" s="44"/>
      <c r="N45" s="53"/>
      <c r="O45" s="50"/>
      <c r="P45" s="58"/>
      <c r="Q45" s="45"/>
      <c r="R45" s="206"/>
      <c r="S45" s="207"/>
      <c r="T45" s="208"/>
      <c r="U45" s="10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103">
        <f>IF(OR(M45="",Q45="Mut+ext"),0,IF(VLOOKUP(M45,Paramétrage!$C$6:$E$29,2,0)=0,0,IF(P45="","saisir capacité",N45*U45*VLOOKUP(M45,Paramétrage!$C$6:$E$29,2,0))))</f>
        <v>0</v>
      </c>
      <c r="W45" s="46"/>
      <c r="X45" s="100">
        <f t="shared" si="13"/>
        <v>0</v>
      </c>
      <c r="Y45" s="102">
        <f>IF(OR(M45="",Q45="Mut+ext"),0,IF(ISERROR(W45+V45*VLOOKUP(M45,Paramétrage!$C$6:$E$29,3,0))=TRUE,X45,W45+V45*VLOOKUP(M45,Paramétrage!$C$6:$E$29,3,0)))</f>
        <v>0</v>
      </c>
      <c r="Z45" s="47"/>
      <c r="AA45" s="178"/>
      <c r="AB45" s="178"/>
      <c r="AC45" s="69">
        <f>IF(G45="",0,IF(K45="",0,IF(SUMIF(G34:G45,G45,O34:O45)=0,0,IF(OR(L45="",K45="obligatoire"),AD45/SUMIF(G34:G45,G45,O34:O45),AD45/(SUMIF(G34:G45,G45,O34:O45)/L45)))))</f>
        <v>0</v>
      </c>
      <c r="AD45" s="22">
        <f t="shared" si="14"/>
        <v>0</v>
      </c>
      <c r="AG45" s="186"/>
    </row>
    <row r="46" spans="1:33" ht="15.5" hidden="1" customHeight="1" x14ac:dyDescent="0.15">
      <c r="A46" s="239"/>
      <c r="B46" s="212"/>
      <c r="C46" s="200"/>
      <c r="D46" s="201"/>
      <c r="E46" s="193"/>
      <c r="F46" s="193"/>
      <c r="G46" s="140"/>
      <c r="H46" s="48"/>
      <c r="I46" s="63"/>
      <c r="J46" s="60"/>
      <c r="K46" s="68"/>
      <c r="L46" s="43"/>
      <c r="M46" s="44"/>
      <c r="N46" s="54"/>
      <c r="O46" s="51"/>
      <c r="P46" s="58"/>
      <c r="Q46" s="45"/>
      <c r="R46" s="206"/>
      <c r="S46" s="207"/>
      <c r="T46" s="208"/>
      <c r="U46" s="10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103">
        <f>IF(OR(M46="",Q46="Mut+ext"),0,IF(VLOOKUP(M46,Paramétrage!$C$6:$E$29,2,0)=0,0,IF(P46="","saisir capacité",N46*U46*VLOOKUP(M46,Paramétrage!$C$6:$E$29,2,0))))</f>
        <v>0</v>
      </c>
      <c r="W46" s="46"/>
      <c r="X46" s="100">
        <f t="shared" si="11"/>
        <v>0</v>
      </c>
      <c r="Y46" s="102">
        <f>IF(OR(M46="",Q46="Mut+ext"),0,IF(ISERROR(W46+V46*VLOOKUP(M46,Paramétrage!$C$6:$E$29,3,0))=TRUE,X46,W46+V46*VLOOKUP(M46,Paramétrage!$C$6:$E$29,3,0)))</f>
        <v>0</v>
      </c>
      <c r="Z46" s="47"/>
      <c r="AA46" s="178"/>
      <c r="AB46" s="178"/>
      <c r="AC46" s="69">
        <f>IF(G46="",0,IF(K46="",0,IF(SUMIF(G38:G49,G46,O38:O49)=0,0,IF(OR(L46="",K46="obligatoire"),AD46/SUMIF(G38:G49,G46,O38:O49),AD46/(SUMIF(G38:G49,G46,O38:O49)/L46)))))</f>
        <v>0</v>
      </c>
      <c r="AD46" s="22">
        <f t="shared" si="12"/>
        <v>0</v>
      </c>
      <c r="AG46" s="186"/>
    </row>
    <row r="47" spans="1:33" ht="15.5" hidden="1" customHeight="1" x14ac:dyDescent="0.15">
      <c r="A47" s="239"/>
      <c r="B47" s="212"/>
      <c r="C47" s="200"/>
      <c r="D47" s="201"/>
      <c r="E47" s="193"/>
      <c r="F47" s="193"/>
      <c r="G47" s="140"/>
      <c r="H47" s="62"/>
      <c r="I47" s="143"/>
      <c r="J47" s="60"/>
      <c r="K47" s="59"/>
      <c r="L47" s="43"/>
      <c r="M47" s="44"/>
      <c r="N47" s="53"/>
      <c r="O47" s="52"/>
      <c r="P47" s="58"/>
      <c r="Q47" s="45"/>
      <c r="R47" s="206"/>
      <c r="S47" s="207"/>
      <c r="T47" s="208"/>
      <c r="U47" s="10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103">
        <f>IF(OR(M47="",Q47="Mut+ext"),0,IF(VLOOKUP(M47,Paramétrage!$C$6:$E$29,2,0)=0,0,IF(P47="","saisir capacité",N47*U47*VLOOKUP(M47,Paramétrage!$C$6:$E$29,2,0))))</f>
        <v>0</v>
      </c>
      <c r="W47" s="46"/>
      <c r="X47" s="100">
        <f t="shared" si="11"/>
        <v>0</v>
      </c>
      <c r="Y47" s="102">
        <f>IF(OR(M47="",Q47="Mut+ext"),0,IF(ISERROR(W47+V47*VLOOKUP(M47,Paramétrage!$C$6:$E$29,3,0))=TRUE,X47,W47+V47*VLOOKUP(M47,Paramétrage!$C$6:$E$29,3,0)))</f>
        <v>0</v>
      </c>
      <c r="Z47" s="47"/>
      <c r="AA47" s="178"/>
      <c r="AB47" s="178"/>
      <c r="AC47" s="69">
        <f>IF(G47="",0,IF(K47="",0,IF(SUMIF(G38:G49,G47,O38:O49)=0,0,IF(OR(L47="",K47="obligatoire"),AD47/SUMIF(G38:G49,G47,O38:O49),AD47/(SUMIF(G38:G49,G47,O38:O49)/L47)))))</f>
        <v>0</v>
      </c>
      <c r="AD47" s="22">
        <f t="shared" si="12"/>
        <v>0</v>
      </c>
      <c r="AG47" s="186"/>
    </row>
    <row r="48" spans="1:33" ht="15.5" hidden="1" customHeight="1" x14ac:dyDescent="0.15">
      <c r="A48" s="239"/>
      <c r="B48" s="212"/>
      <c r="C48" s="200"/>
      <c r="D48" s="201"/>
      <c r="E48" s="193"/>
      <c r="F48" s="193"/>
      <c r="G48" s="140"/>
      <c r="H48" s="62"/>
      <c r="I48" s="143"/>
      <c r="J48" s="60"/>
      <c r="K48" s="59"/>
      <c r="L48" s="43"/>
      <c r="M48" s="44"/>
      <c r="N48" s="53"/>
      <c r="O48" s="51"/>
      <c r="P48" s="58"/>
      <c r="Q48" s="45"/>
      <c r="R48" s="206"/>
      <c r="S48" s="207"/>
      <c r="T48" s="208"/>
      <c r="U48" s="10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103">
        <f>IF(OR(M48="",Q48="Mut+ext"),0,IF(VLOOKUP(M48,Paramétrage!$C$6:$E$29,2,0)=0,0,IF(P48="","saisir capacité",N48*U48*VLOOKUP(M48,Paramétrage!$C$6:$E$29,2,0))))</f>
        <v>0</v>
      </c>
      <c r="W48" s="46"/>
      <c r="X48" s="100">
        <f t="shared" si="11"/>
        <v>0</v>
      </c>
      <c r="Y48" s="102">
        <f>IF(OR(M48="",Q48="Mut+ext"),0,IF(ISERROR(W48+V48*VLOOKUP(M48,Paramétrage!$C$6:$E$29,3,0))=TRUE,X48,W48+V48*VLOOKUP(M48,Paramétrage!$C$6:$E$29,3,0)))</f>
        <v>0</v>
      </c>
      <c r="Z48" s="47"/>
      <c r="AA48" s="178"/>
      <c r="AB48" s="178"/>
      <c r="AC48" s="69">
        <f>IF(G48="",0,IF(K48="",0,IF(SUMIF(G38:G49,G48,O38:O49)=0,0,IF(OR(L48="",K48="obligatoire"),AD48/SUMIF(G38:G49,G48,O38:O49),AD48/(SUMIF(G38:G49,G48,O38:O49)/L48)))))</f>
        <v>0</v>
      </c>
      <c r="AD48" s="22">
        <f t="shared" si="12"/>
        <v>0</v>
      </c>
      <c r="AG48" s="186"/>
    </row>
    <row r="49" spans="1:33" ht="15.5" hidden="1" customHeight="1" x14ac:dyDescent="0.15">
      <c r="A49" s="239"/>
      <c r="B49" s="212"/>
      <c r="C49" s="202"/>
      <c r="D49" s="203"/>
      <c r="E49" s="194"/>
      <c r="F49" s="194"/>
      <c r="G49" s="140"/>
      <c r="H49" s="62"/>
      <c r="I49" s="143"/>
      <c r="J49" s="60"/>
      <c r="K49" s="59"/>
      <c r="L49" s="43"/>
      <c r="M49" s="44"/>
      <c r="N49" s="53"/>
      <c r="O49" s="50"/>
      <c r="P49" s="58"/>
      <c r="Q49" s="45"/>
      <c r="R49" s="206"/>
      <c r="S49" s="207"/>
      <c r="T49" s="208"/>
      <c r="U49" s="10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103">
        <f>IF(OR(M49="",Q49="Mut+ext"),0,IF(VLOOKUP(M49,Paramétrage!$C$6:$E$29,2,0)=0,0,IF(P49="","saisir capacité",N49*U49*VLOOKUP(M49,Paramétrage!$C$6:$E$29,2,0))))</f>
        <v>0</v>
      </c>
      <c r="W49" s="46"/>
      <c r="X49" s="100">
        <f t="shared" si="11"/>
        <v>0</v>
      </c>
      <c r="Y49" s="102">
        <f>IF(OR(M49="",Q49="Mut+ext"),0,IF(ISERROR(W49+V49*VLOOKUP(M49,Paramétrage!$C$6:$E$29,3,0))=TRUE,X49,W49+V49*VLOOKUP(M49,Paramétrage!$C$6:$E$29,3,0)))</f>
        <v>0</v>
      </c>
      <c r="Z49" s="47"/>
      <c r="AA49" s="178"/>
      <c r="AB49" s="178"/>
      <c r="AC49" s="69">
        <f>IF(G49="",0,IF(K49="",0,IF(SUMIF(G38:G49,G49,O38:O49)=0,0,IF(OR(L49="",K49="obligatoire"),AD49/SUMIF(G38:G49,G49,O38:O49),AD49/(SUMIF(G38:G49,G49,O38:O49)/L49)))))</f>
        <v>0</v>
      </c>
      <c r="AD49" s="22">
        <f t="shared" si="12"/>
        <v>0</v>
      </c>
      <c r="AG49" s="186"/>
    </row>
    <row r="50" spans="1:33" x14ac:dyDescent="0.15">
      <c r="A50" s="239"/>
      <c r="B50" s="212"/>
      <c r="C50" s="150"/>
      <c r="D50" s="151"/>
      <c r="E50" s="71"/>
      <c r="F50" s="71"/>
      <c r="G50" s="71"/>
      <c r="H50" s="146"/>
      <c r="I50" s="144"/>
      <c r="J50" s="121"/>
      <c r="K50" s="72"/>
      <c r="L50" s="73"/>
      <c r="M50" s="122"/>
      <c r="N50" s="74">
        <f>AC50</f>
        <v>42</v>
      </c>
      <c r="O50" s="75"/>
      <c r="P50" s="75"/>
      <c r="Q50" s="78"/>
      <c r="R50" s="76"/>
      <c r="S50" s="76"/>
      <c r="T50" s="77"/>
      <c r="U50" s="123"/>
      <c r="V50" s="79">
        <f t="shared" ref="V50:AD50" si="15">SUM(V38:V49)</f>
        <v>42</v>
      </c>
      <c r="W50" s="80">
        <f t="shared" si="15"/>
        <v>0</v>
      </c>
      <c r="X50" s="81">
        <f t="shared" si="15"/>
        <v>42</v>
      </c>
      <c r="Y50" s="82">
        <f t="shared" si="15"/>
        <v>63</v>
      </c>
      <c r="Z50" s="184">
        <f t="shared" si="15"/>
        <v>31.5</v>
      </c>
      <c r="AA50" s="79">
        <f t="shared" si="15"/>
        <v>0</v>
      </c>
      <c r="AB50" s="79">
        <f t="shared" si="15"/>
        <v>21</v>
      </c>
      <c r="AC50" s="124">
        <f t="shared" si="15"/>
        <v>42</v>
      </c>
      <c r="AD50" s="125">
        <f t="shared" si="15"/>
        <v>7140</v>
      </c>
      <c r="AG50" s="186"/>
    </row>
    <row r="51" spans="1:33" ht="15.5" customHeight="1" x14ac:dyDescent="0.15">
      <c r="A51" s="239"/>
      <c r="B51" s="211" t="s">
        <v>172</v>
      </c>
      <c r="C51" s="198" t="s">
        <v>191</v>
      </c>
      <c r="D51" s="199"/>
      <c r="E51" s="193"/>
      <c r="F51" s="193" t="s">
        <v>164</v>
      </c>
      <c r="G51" s="169" t="s">
        <v>213</v>
      </c>
      <c r="H51" s="48" t="s">
        <v>135</v>
      </c>
      <c r="I51" s="63" t="s">
        <v>202</v>
      </c>
      <c r="J51" s="60">
        <v>19</v>
      </c>
      <c r="K51" s="68" t="s">
        <v>251</v>
      </c>
      <c r="L51" s="43">
        <v>1</v>
      </c>
      <c r="M51" s="44" t="s">
        <v>0</v>
      </c>
      <c r="N51" s="54">
        <v>21</v>
      </c>
      <c r="O51" s="51">
        <v>140</v>
      </c>
      <c r="P51" s="58">
        <v>40</v>
      </c>
      <c r="Q51" s="47" t="s">
        <v>227</v>
      </c>
      <c r="R51" s="206" t="s">
        <v>242</v>
      </c>
      <c r="S51" s="207"/>
      <c r="T51" s="208"/>
      <c r="U51" s="101">
        <f>IF(OR(P51="",M51=Paramétrage!$C$10,M51=Paramétrage!$C$13,M51=Paramétrage!$C$17,M51=Paramétrage!$C$20,M51=Paramétrage!$C$24,M51=Paramétrage!$C$27,AND(M51&lt;&gt;Paramétrage!$C$9,Q51="Mut+ext")),0,ROUNDUP(O51/P51,0))</f>
        <v>0</v>
      </c>
      <c r="V51" s="103">
        <f>IF(OR(M51="",Q51="Mut+ext"),0,IF(VLOOKUP(M51,Paramétrage!$C$6:$E$29,2,0)=0,0,IF(P51="","saisir capacité",N51*U51*VLOOKUP(M51,Paramétrage!$C$6:$E$29,2,0))))</f>
        <v>0</v>
      </c>
      <c r="W51" s="46"/>
      <c r="X51" s="100">
        <f t="shared" ref="X51:X62" si="16">IF(OR(M51="",Q51="Mut+ext"),0,IF(ISERROR(V51+W51)=TRUE,V51,V51+W51))</f>
        <v>0</v>
      </c>
      <c r="Y51" s="102">
        <f>IF(OR(M51="",Q51="Mut+ext"),0,IF(ISERROR(W51+V51*VLOOKUP(M51,Paramétrage!$C$6:$E$29,3,0))=TRUE,X51,W51+V51*VLOOKUP(M51,Paramétrage!$C$6:$E$29,3,0)))</f>
        <v>0</v>
      </c>
      <c r="Z51" s="47"/>
      <c r="AA51" s="178"/>
      <c r="AB51" s="178"/>
      <c r="AC51" s="69">
        <f>IF(G51="",0,IF(K51="",0,IF(SUMIF(G51:G62,G51,O51:O62)=0,0,IF(OR(L51="",K51="obligatoire"),AD51/SUMIF(G51:G62,G51,O51:O62),AD51/(SUMIF(G51:G62,G51,O51:O62)/L51)))))</f>
        <v>17.294117647058822</v>
      </c>
      <c r="AD51" s="22">
        <f>N51*O51</f>
        <v>2940</v>
      </c>
      <c r="AG51" s="186"/>
    </row>
    <row r="52" spans="1:33" x14ac:dyDescent="0.15">
      <c r="A52" s="239"/>
      <c r="B52" s="212"/>
      <c r="C52" s="200"/>
      <c r="D52" s="201"/>
      <c r="E52" s="193"/>
      <c r="F52" s="193"/>
      <c r="G52" s="169" t="s">
        <v>213</v>
      </c>
      <c r="H52" s="48" t="s">
        <v>135</v>
      </c>
      <c r="I52" s="172" t="s">
        <v>229</v>
      </c>
      <c r="J52" s="60">
        <v>19</v>
      </c>
      <c r="K52" s="68" t="s">
        <v>251</v>
      </c>
      <c r="L52" s="43">
        <v>1</v>
      </c>
      <c r="M52" s="44" t="s">
        <v>0</v>
      </c>
      <c r="N52" s="54">
        <v>21</v>
      </c>
      <c r="O52" s="51">
        <v>30</v>
      </c>
      <c r="P52" s="58">
        <v>40</v>
      </c>
      <c r="Q52" s="45" t="s">
        <v>227</v>
      </c>
      <c r="R52" s="206" t="s">
        <v>247</v>
      </c>
      <c r="S52" s="207"/>
      <c r="T52" s="208"/>
      <c r="U52" s="10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103">
        <f>IF(OR(M52="",Q52="Mut+ext"),0,IF(VLOOKUP(M52,Paramétrage!$C$6:$E$29,2,0)=0,0,IF(P52="","saisir capacité",N52*U52*VLOOKUP(M52,Paramétrage!$C$6:$E$29,2,0))))</f>
        <v>0</v>
      </c>
      <c r="W52" s="46"/>
      <c r="X52" s="100">
        <f t="shared" si="16"/>
        <v>0</v>
      </c>
      <c r="Y52" s="102">
        <f>IF(OR(M52="",Q52="Mut+ext"),0,IF(ISERROR(W52+V52*VLOOKUP(M52,Paramétrage!$C$6:$E$29,3,0))=TRUE,X52,W52+V52*VLOOKUP(M52,Paramétrage!$C$6:$E$29,3,0)))</f>
        <v>0</v>
      </c>
      <c r="Z52" s="47"/>
      <c r="AA52" s="178"/>
      <c r="AB52" s="178"/>
      <c r="AC52" s="69">
        <f>IF(G52="",0,IF(K52="",0,IF(SUMIF(G51:G62,G52,O51:O62)=0,0,IF(OR(L52="",K52="obligatoire"),AD52/SUMIF(G51:G62,G52,O51:O62),AD52/(SUMIF(G51:G62,G52,O51:O62)/L52)))))</f>
        <v>3.7058823529411766</v>
      </c>
      <c r="AD52" s="22">
        <f t="shared" ref="AD52:AD62" si="17">N52*O52</f>
        <v>630</v>
      </c>
      <c r="AG52" s="186"/>
    </row>
    <row r="53" spans="1:33" x14ac:dyDescent="0.15">
      <c r="A53" s="239"/>
      <c r="B53" s="212"/>
      <c r="C53" s="200"/>
      <c r="D53" s="201"/>
      <c r="E53" s="193"/>
      <c r="F53" s="193"/>
      <c r="G53" s="169" t="s">
        <v>214</v>
      </c>
      <c r="H53" s="48" t="s">
        <v>135</v>
      </c>
      <c r="I53" s="63" t="s">
        <v>203</v>
      </c>
      <c r="J53" s="60">
        <v>19</v>
      </c>
      <c r="K53" s="68" t="s">
        <v>164</v>
      </c>
      <c r="L53" s="43"/>
      <c r="M53" s="44" t="s">
        <v>2</v>
      </c>
      <c r="N53" s="54">
        <v>21</v>
      </c>
      <c r="O53" s="51">
        <v>170</v>
      </c>
      <c r="P53" s="58">
        <v>40</v>
      </c>
      <c r="Q53" s="45" t="s">
        <v>227</v>
      </c>
      <c r="R53" s="233" t="s">
        <v>242</v>
      </c>
      <c r="S53" s="234"/>
      <c r="T53" s="235"/>
      <c r="U53" s="10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103">
        <f>IF(OR(M53="",Q53="Mut+ext"),0,IF(VLOOKUP(M53,Paramétrage!$C$6:$E$29,2,0)=0,0,IF(P53="","saisir capacité",N53*U53*VLOOKUP(M53,Paramétrage!$C$6:$E$29,2,0))))</f>
        <v>0</v>
      </c>
      <c r="W53" s="46"/>
      <c r="X53" s="100">
        <f t="shared" si="16"/>
        <v>0</v>
      </c>
      <c r="Y53" s="102">
        <f>IF(OR(M53="",Q53="Mut+ext"),0,IF(ISERROR(W53+V53*VLOOKUP(M53,Paramétrage!$C$6:$E$29,3,0))=TRUE,X53,W53+V53*VLOOKUP(M53,Paramétrage!$C$6:$E$29,3,0)))</f>
        <v>0</v>
      </c>
      <c r="Z53" s="47"/>
      <c r="AA53" s="178"/>
      <c r="AB53" s="178"/>
      <c r="AC53" s="69">
        <f>IF(G53="",0,IF(K53="",0,IF(SUMIF(G51:G62,G53,O51:O62)=0,0,IF(OR(L53="",K53="obligatoire"),AD53/SUMIF(G51:G62,G53,O51:O62),AD53/(SUMIF(G51:G62,G53,O51:O62)/L53)))))</f>
        <v>21</v>
      </c>
      <c r="AD53" s="22">
        <f t="shared" si="17"/>
        <v>3570</v>
      </c>
      <c r="AG53" s="186"/>
    </row>
    <row r="54" spans="1:33" x14ac:dyDescent="0.15">
      <c r="A54" s="239"/>
      <c r="B54" s="212"/>
      <c r="C54" s="200"/>
      <c r="D54" s="201"/>
      <c r="E54" s="193"/>
      <c r="F54" s="193"/>
      <c r="G54" s="140"/>
      <c r="H54" s="48"/>
      <c r="I54" s="63"/>
      <c r="J54" s="60"/>
      <c r="K54" s="68"/>
      <c r="L54" s="43"/>
      <c r="M54" s="44"/>
      <c r="N54" s="54"/>
      <c r="O54" s="51"/>
      <c r="P54" s="58"/>
      <c r="Q54" s="45"/>
      <c r="R54" s="206"/>
      <c r="S54" s="207"/>
      <c r="T54" s="208"/>
      <c r="U54" s="10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103">
        <f>IF(OR(M54="",Q54="Mut+ext"),0,IF(VLOOKUP(M54,Paramétrage!$C$6:$E$29,2,0)=0,0,IF(P54="","saisir capacité",N54*U54*VLOOKUP(M54,Paramétrage!$C$6:$E$29,2,0))))</f>
        <v>0</v>
      </c>
      <c r="W54" s="46"/>
      <c r="X54" s="100">
        <f t="shared" ref="X54:X57" si="18">IF(OR(M54="",Q54="Mut+ext"),0,IF(ISERROR(V54+W54)=TRUE,V54,V54+W54))</f>
        <v>0</v>
      </c>
      <c r="Y54" s="102">
        <f>IF(OR(M54="",Q54="Mut+ext"),0,IF(ISERROR(W54+V54*VLOOKUP(M54,Paramétrage!$C$6:$E$29,3,0))=TRUE,X54,W54+V54*VLOOKUP(M54,Paramétrage!$C$6:$E$29,3,0)))</f>
        <v>0</v>
      </c>
      <c r="Z54" s="47"/>
      <c r="AA54" s="178"/>
      <c r="AB54" s="178"/>
      <c r="AC54" s="69">
        <f>IF(G54="",0,IF(K54="",0,IF(SUMIF(G47:G58,G54,O47:O58)=0,0,IF(OR(L54="",K54="obligatoire"),AD54/SUMIF(G47:G58,G54,O47:O58),AD54/(SUMIF(G47:G58,G54,O47:O58)/L54)))))</f>
        <v>0</v>
      </c>
      <c r="AD54" s="22">
        <f t="shared" ref="AD54:AD57" si="19">N54*O54</f>
        <v>0</v>
      </c>
      <c r="AG54" s="186"/>
    </row>
    <row r="55" spans="1:33" x14ac:dyDescent="0.15">
      <c r="A55" s="239"/>
      <c r="B55" s="212"/>
      <c r="C55" s="200"/>
      <c r="D55" s="201"/>
      <c r="E55" s="193"/>
      <c r="F55" s="193"/>
      <c r="G55" s="140"/>
      <c r="H55" s="48"/>
      <c r="I55" s="63"/>
      <c r="J55" s="60"/>
      <c r="K55" s="68"/>
      <c r="L55" s="43"/>
      <c r="M55" s="44"/>
      <c r="N55" s="54"/>
      <c r="O55" s="51"/>
      <c r="P55" s="58"/>
      <c r="Q55" s="45"/>
      <c r="R55" s="206"/>
      <c r="S55" s="207"/>
      <c r="T55" s="208"/>
      <c r="U55" s="10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103">
        <f>IF(OR(M55="",Q55="Mut+ext"),0,IF(VLOOKUP(M55,Paramétrage!$C$6:$E$29,2,0)=0,0,IF(P55="","saisir capacité",N55*U55*VLOOKUP(M55,Paramétrage!$C$6:$E$29,2,0))))</f>
        <v>0</v>
      </c>
      <c r="W55" s="46"/>
      <c r="X55" s="100">
        <f t="shared" si="18"/>
        <v>0</v>
      </c>
      <c r="Y55" s="102">
        <f>IF(OR(M55="",Q55="Mut+ext"),0,IF(ISERROR(W55+V55*VLOOKUP(M55,Paramétrage!$C$6:$E$29,3,0))=TRUE,X55,W55+V55*VLOOKUP(M55,Paramétrage!$C$6:$E$29,3,0)))</f>
        <v>0</v>
      </c>
      <c r="Z55" s="47"/>
      <c r="AA55" s="178"/>
      <c r="AB55" s="178"/>
      <c r="AC55" s="69">
        <f>IF(G55="",0,IF(K55="",0,IF(SUMIF(G47:G58,G55,O47:O58)=0,0,IF(OR(L55="",K55="obligatoire"),AD55/SUMIF(G47:G58,G55,O47:O58),AD55/(SUMIF(G47:G58,G55,O47:O58)/L55)))))</f>
        <v>0</v>
      </c>
      <c r="AD55" s="22">
        <f t="shared" si="19"/>
        <v>0</v>
      </c>
      <c r="AG55" s="186"/>
    </row>
    <row r="56" spans="1:33" ht="15.5" hidden="1" customHeight="1" x14ac:dyDescent="0.15">
      <c r="A56" s="239"/>
      <c r="B56" s="212"/>
      <c r="C56" s="200"/>
      <c r="D56" s="201"/>
      <c r="E56" s="193"/>
      <c r="F56" s="193"/>
      <c r="G56" s="140"/>
      <c r="H56" s="62"/>
      <c r="I56" s="143"/>
      <c r="J56" s="60"/>
      <c r="K56" s="59"/>
      <c r="L56" s="43"/>
      <c r="M56" s="44"/>
      <c r="N56" s="53"/>
      <c r="O56" s="52"/>
      <c r="P56" s="58"/>
      <c r="Q56" s="45"/>
      <c r="R56" s="206"/>
      <c r="S56" s="207"/>
      <c r="T56" s="208"/>
      <c r="U56" s="10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103">
        <f>IF(OR(M56="",Q56="Mut+ext"),0,IF(VLOOKUP(M56,Paramétrage!$C$6:$E$29,2,0)=0,0,IF(P56="","saisir capacité",N56*U56*VLOOKUP(M56,Paramétrage!$C$6:$E$29,2,0))))</f>
        <v>0</v>
      </c>
      <c r="W56" s="46"/>
      <c r="X56" s="100">
        <f t="shared" si="18"/>
        <v>0</v>
      </c>
      <c r="Y56" s="102">
        <f>IF(OR(M56="",Q56="Mut+ext"),0,IF(ISERROR(W56+V56*VLOOKUP(M56,Paramétrage!$C$6:$E$29,3,0))=TRUE,X56,W56+V56*VLOOKUP(M56,Paramétrage!$C$6:$E$29,3,0)))</f>
        <v>0</v>
      </c>
      <c r="Z56" s="47"/>
      <c r="AA56" s="178"/>
      <c r="AB56" s="178"/>
      <c r="AC56" s="69">
        <f>IF(G56="",0,IF(K56="",0,IF(SUMIF(G47:G58,G56,O47:O58)=0,0,IF(OR(L56="",K56="obligatoire"),AD56/SUMIF(G47:G58,G56,O47:O58),AD56/(SUMIF(G47:G58,G56,O47:O58)/L56)))))</f>
        <v>0</v>
      </c>
      <c r="AD56" s="22">
        <f t="shared" si="19"/>
        <v>0</v>
      </c>
      <c r="AG56" s="186"/>
    </row>
    <row r="57" spans="1:33" ht="15.5" hidden="1" customHeight="1" x14ac:dyDescent="0.15">
      <c r="A57" s="239"/>
      <c r="B57" s="212"/>
      <c r="C57" s="200"/>
      <c r="D57" s="201"/>
      <c r="E57" s="193"/>
      <c r="F57" s="193"/>
      <c r="G57" s="140"/>
      <c r="H57" s="62"/>
      <c r="I57" s="143"/>
      <c r="J57" s="60"/>
      <c r="K57" s="59"/>
      <c r="L57" s="43"/>
      <c r="M57" s="44"/>
      <c r="N57" s="53"/>
      <c r="O57" s="51"/>
      <c r="P57" s="58"/>
      <c r="Q57" s="45"/>
      <c r="R57" s="206"/>
      <c r="S57" s="207"/>
      <c r="T57" s="208"/>
      <c r="U57" s="10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103">
        <f>IF(OR(M57="",Q57="Mut+ext"),0,IF(VLOOKUP(M57,Paramétrage!$C$6:$E$29,2,0)=0,0,IF(P57="","saisir capacité",N57*U57*VLOOKUP(M57,Paramétrage!$C$6:$E$29,2,0))))</f>
        <v>0</v>
      </c>
      <c r="W57" s="46"/>
      <c r="X57" s="100">
        <f t="shared" si="18"/>
        <v>0</v>
      </c>
      <c r="Y57" s="102">
        <f>IF(OR(M57="",Q57="Mut+ext"),0,IF(ISERROR(W57+V57*VLOOKUP(M57,Paramétrage!$C$6:$E$29,3,0))=TRUE,X57,W57+V57*VLOOKUP(M57,Paramétrage!$C$6:$E$29,3,0)))</f>
        <v>0</v>
      </c>
      <c r="Z57" s="47"/>
      <c r="AA57" s="178"/>
      <c r="AB57" s="178"/>
      <c r="AC57" s="69">
        <f>IF(G57="",0,IF(K57="",0,IF(SUMIF(G47:G58,G57,O47:O58)=0,0,IF(OR(L57="",K57="obligatoire"),AD57/SUMIF(G47:G58,G57,O47:O58),AD57/(SUMIF(G47:G58,G57,O47:O58)/L57)))))</f>
        <v>0</v>
      </c>
      <c r="AD57" s="22">
        <f t="shared" si="19"/>
        <v>0</v>
      </c>
      <c r="AG57" s="186"/>
    </row>
    <row r="58" spans="1:33" ht="15.5" hidden="1" customHeight="1" x14ac:dyDescent="0.15">
      <c r="A58" s="239"/>
      <c r="B58" s="212"/>
      <c r="C58" s="200"/>
      <c r="D58" s="201"/>
      <c r="E58" s="193"/>
      <c r="F58" s="193"/>
      <c r="G58" s="140"/>
      <c r="H58" s="48"/>
      <c r="I58" s="63"/>
      <c r="J58" s="60"/>
      <c r="K58" s="68"/>
      <c r="L58" s="43"/>
      <c r="M58" s="44"/>
      <c r="N58" s="54"/>
      <c r="O58" s="51"/>
      <c r="P58" s="58"/>
      <c r="Q58" s="45"/>
      <c r="R58" s="206"/>
      <c r="S58" s="207"/>
      <c r="T58" s="208"/>
      <c r="U58" s="10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103">
        <f>IF(OR(M58="",Q58="Mut+ext"),0,IF(VLOOKUP(M58,Paramétrage!$C$6:$E$29,2,0)=0,0,IF(P58="","saisir capacité",N58*U58*VLOOKUP(M58,Paramétrage!$C$6:$E$29,2,0))))</f>
        <v>0</v>
      </c>
      <c r="W58" s="46"/>
      <c r="X58" s="100">
        <f t="shared" si="16"/>
        <v>0</v>
      </c>
      <c r="Y58" s="102">
        <f>IF(OR(M58="",Q58="Mut+ext"),0,IF(ISERROR(W58+V58*VLOOKUP(M58,Paramétrage!$C$6:$E$29,3,0))=TRUE,X58,W58+V58*VLOOKUP(M58,Paramétrage!$C$6:$E$29,3,0)))</f>
        <v>0</v>
      </c>
      <c r="Z58" s="47"/>
      <c r="AA58" s="178"/>
      <c r="AB58" s="178"/>
      <c r="AC58" s="69">
        <f>IF(G58="",0,IF(K58="",0,IF(SUMIF(G51:G62,G58,O51:O62)=0,0,IF(OR(L58="",K58="obligatoire"),AD58/SUMIF(G51:G62,G58,O51:O62),AD58/(SUMIF(G51:G62,G58,O51:O62)/L58)))))</f>
        <v>0</v>
      </c>
      <c r="AD58" s="22">
        <f t="shared" si="17"/>
        <v>0</v>
      </c>
      <c r="AG58" s="186"/>
    </row>
    <row r="59" spans="1:33" ht="15.5" hidden="1" customHeight="1" x14ac:dyDescent="0.15">
      <c r="A59" s="239"/>
      <c r="B59" s="212"/>
      <c r="C59" s="200"/>
      <c r="D59" s="201"/>
      <c r="E59" s="193"/>
      <c r="F59" s="193"/>
      <c r="G59" s="140"/>
      <c r="H59" s="48"/>
      <c r="I59" s="63"/>
      <c r="J59" s="60"/>
      <c r="K59" s="68"/>
      <c r="L59" s="43"/>
      <c r="M59" s="44"/>
      <c r="N59" s="54"/>
      <c r="O59" s="51"/>
      <c r="P59" s="58"/>
      <c r="Q59" s="45"/>
      <c r="R59" s="206"/>
      <c r="S59" s="207"/>
      <c r="T59" s="208"/>
      <c r="U59" s="10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103">
        <f>IF(OR(M59="",Q59="Mut+ext"),0,IF(VLOOKUP(M59,Paramétrage!$C$6:$E$29,2,0)=0,0,IF(P59="","saisir capacité",N59*U59*VLOOKUP(M59,Paramétrage!$C$6:$E$29,2,0))))</f>
        <v>0</v>
      </c>
      <c r="W59" s="46"/>
      <c r="X59" s="100">
        <f t="shared" si="16"/>
        <v>0</v>
      </c>
      <c r="Y59" s="102">
        <f>IF(OR(M59="",Q59="Mut+ext"),0,IF(ISERROR(W59+V59*VLOOKUP(M59,Paramétrage!$C$6:$E$29,3,0))=TRUE,X59,W59+V59*VLOOKUP(M59,Paramétrage!$C$6:$E$29,3,0)))</f>
        <v>0</v>
      </c>
      <c r="Z59" s="47"/>
      <c r="AA59" s="178"/>
      <c r="AB59" s="178"/>
      <c r="AC59" s="69">
        <f>IF(G59="",0,IF(K59="",0,IF(SUMIF(G51:G62,G59,O51:O62)=0,0,IF(OR(L59="",K59="obligatoire"),AD59/SUMIF(G51:G62,G59,O51:O62),AD59/(SUMIF(G51:G62,G59,O51:O62)/L59)))))</f>
        <v>0</v>
      </c>
      <c r="AD59" s="22">
        <f t="shared" si="17"/>
        <v>0</v>
      </c>
      <c r="AG59" s="186"/>
    </row>
    <row r="60" spans="1:33" ht="15.5" hidden="1" customHeight="1" x14ac:dyDescent="0.15">
      <c r="A60" s="239"/>
      <c r="B60" s="212"/>
      <c r="C60" s="200"/>
      <c r="D60" s="201"/>
      <c r="E60" s="193"/>
      <c r="F60" s="193"/>
      <c r="G60" s="140"/>
      <c r="H60" s="62"/>
      <c r="I60" s="143"/>
      <c r="J60" s="60"/>
      <c r="K60" s="59"/>
      <c r="L60" s="43"/>
      <c r="M60" s="44"/>
      <c r="N60" s="53"/>
      <c r="O60" s="52"/>
      <c r="P60" s="58"/>
      <c r="Q60" s="45"/>
      <c r="R60" s="206"/>
      <c r="S60" s="207"/>
      <c r="T60" s="208"/>
      <c r="U60" s="10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103">
        <f>IF(OR(M60="",Q60="Mut+ext"),0,IF(VLOOKUP(M60,Paramétrage!$C$6:$E$29,2,0)=0,0,IF(P60="","saisir capacité",N60*U60*VLOOKUP(M60,Paramétrage!$C$6:$E$29,2,0))))</f>
        <v>0</v>
      </c>
      <c r="W60" s="46"/>
      <c r="X60" s="100">
        <f t="shared" si="16"/>
        <v>0</v>
      </c>
      <c r="Y60" s="102">
        <f>IF(OR(M60="",Q60="Mut+ext"),0,IF(ISERROR(W60+V60*VLOOKUP(M60,Paramétrage!$C$6:$E$29,3,0))=TRUE,X60,W60+V60*VLOOKUP(M60,Paramétrage!$C$6:$E$29,3,0)))</f>
        <v>0</v>
      </c>
      <c r="Z60" s="47"/>
      <c r="AA60" s="178"/>
      <c r="AB60" s="178"/>
      <c r="AC60" s="69">
        <f>IF(G60="",0,IF(K60="",0,IF(SUMIF(G51:G62,G60,O51:O62)=0,0,IF(OR(L60="",K60="obligatoire"),AD60/SUMIF(G51:G62,G60,O51:O62),AD60/(SUMIF(G51:G62,G60,O51:O62)/L60)))))</f>
        <v>0</v>
      </c>
      <c r="AD60" s="22">
        <f t="shared" si="17"/>
        <v>0</v>
      </c>
      <c r="AG60" s="186"/>
    </row>
    <row r="61" spans="1:33" ht="15.5" hidden="1" customHeight="1" x14ac:dyDescent="0.15">
      <c r="A61" s="239"/>
      <c r="B61" s="212"/>
      <c r="C61" s="200"/>
      <c r="D61" s="201"/>
      <c r="E61" s="193"/>
      <c r="F61" s="193"/>
      <c r="G61" s="140"/>
      <c r="H61" s="62"/>
      <c r="I61" s="143"/>
      <c r="J61" s="60"/>
      <c r="K61" s="59"/>
      <c r="L61" s="43"/>
      <c r="M61" s="44"/>
      <c r="N61" s="53"/>
      <c r="O61" s="51"/>
      <c r="P61" s="58"/>
      <c r="Q61" s="45"/>
      <c r="R61" s="206"/>
      <c r="S61" s="207"/>
      <c r="T61" s="208"/>
      <c r="U61" s="10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103">
        <f>IF(OR(M61="",Q61="Mut+ext"),0,IF(VLOOKUP(M61,Paramétrage!$C$6:$E$29,2,0)=0,0,IF(P61="","saisir capacité",N61*U61*VLOOKUP(M61,Paramétrage!$C$6:$E$29,2,0))))</f>
        <v>0</v>
      </c>
      <c r="W61" s="46"/>
      <c r="X61" s="100">
        <f t="shared" si="16"/>
        <v>0</v>
      </c>
      <c r="Y61" s="102">
        <f>IF(OR(M61="",Q61="Mut+ext"),0,IF(ISERROR(W61+V61*VLOOKUP(M61,Paramétrage!$C$6:$E$29,3,0))=TRUE,X61,W61+V61*VLOOKUP(M61,Paramétrage!$C$6:$E$29,3,0)))</f>
        <v>0</v>
      </c>
      <c r="Z61" s="47"/>
      <c r="AA61" s="178"/>
      <c r="AB61" s="178"/>
      <c r="AC61" s="69">
        <f>IF(G61="",0,IF(K61="",0,IF(SUMIF(G51:G62,G61,O51:O62)=0,0,IF(OR(L61="",K61="obligatoire"),AD61/SUMIF(G51:G62,G61,O51:O62),AD61/(SUMIF(G51:G62,G61,O51:O62)/L61)))))</f>
        <v>0</v>
      </c>
      <c r="AD61" s="22">
        <f t="shared" si="17"/>
        <v>0</v>
      </c>
      <c r="AG61" s="186"/>
    </row>
    <row r="62" spans="1:33" ht="15.5" hidden="1" customHeight="1" x14ac:dyDescent="0.15">
      <c r="A62" s="239"/>
      <c r="B62" s="212"/>
      <c r="C62" s="202"/>
      <c r="D62" s="203"/>
      <c r="E62" s="194"/>
      <c r="F62" s="194"/>
      <c r="G62" s="140"/>
      <c r="H62" s="62"/>
      <c r="I62" s="143"/>
      <c r="J62" s="60"/>
      <c r="K62" s="59"/>
      <c r="L62" s="43"/>
      <c r="M62" s="44"/>
      <c r="N62" s="53"/>
      <c r="O62" s="50"/>
      <c r="P62" s="58"/>
      <c r="Q62" s="45"/>
      <c r="R62" s="206"/>
      <c r="S62" s="207"/>
      <c r="T62" s="208"/>
      <c r="U62" s="10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103">
        <f>IF(OR(M62="",Q62="Mut+ext"),0,IF(VLOOKUP(M62,Paramétrage!$C$6:$E$29,2,0)=0,0,IF(P62="","saisir capacité",N62*U62*VLOOKUP(M62,Paramétrage!$C$6:$E$29,2,0))))</f>
        <v>0</v>
      </c>
      <c r="W62" s="46"/>
      <c r="X62" s="100">
        <f t="shared" si="16"/>
        <v>0</v>
      </c>
      <c r="Y62" s="102">
        <f>IF(OR(M62="",Q62="Mut+ext"),0,IF(ISERROR(W62+V62*VLOOKUP(M62,Paramétrage!$C$6:$E$29,3,0))=TRUE,X62,W62+V62*VLOOKUP(M62,Paramétrage!$C$6:$E$29,3,0)))</f>
        <v>0</v>
      </c>
      <c r="Z62" s="47"/>
      <c r="AA62" s="178"/>
      <c r="AB62" s="178"/>
      <c r="AC62" s="69">
        <f>IF(G62="",0,IF(K62="",0,IF(SUMIF(G51:G62,G62,O51:O62)=0,0,IF(OR(L62="",K62="obligatoire"),AD62/SUMIF(G51:G62,G62,O51:O62),AD62/(SUMIF(G51:G62,G62,O51:O62)/L62)))))</f>
        <v>0</v>
      </c>
      <c r="AD62" s="22">
        <f t="shared" si="17"/>
        <v>0</v>
      </c>
      <c r="AG62" s="186"/>
    </row>
    <row r="63" spans="1:33" x14ac:dyDescent="0.15">
      <c r="A63" s="239"/>
      <c r="B63" s="212"/>
      <c r="C63" s="150"/>
      <c r="D63" s="151"/>
      <c r="E63" s="71"/>
      <c r="F63" s="71"/>
      <c r="G63" s="71"/>
      <c r="H63" s="146"/>
      <c r="I63" s="144"/>
      <c r="J63" s="121"/>
      <c r="K63" s="72"/>
      <c r="L63" s="73"/>
      <c r="M63" s="122"/>
      <c r="N63" s="74">
        <f>AC63</f>
        <v>42</v>
      </c>
      <c r="O63" s="75"/>
      <c r="P63" s="75"/>
      <c r="Q63" s="78"/>
      <c r="R63" s="76"/>
      <c r="S63" s="76"/>
      <c r="T63" s="77"/>
      <c r="U63" s="123"/>
      <c r="V63" s="79">
        <f t="shared" ref="V63:AD63" si="20">SUM(V51:V62)</f>
        <v>0</v>
      </c>
      <c r="W63" s="80">
        <f t="shared" si="20"/>
        <v>0</v>
      </c>
      <c r="X63" s="81">
        <f t="shared" si="20"/>
        <v>0</v>
      </c>
      <c r="Y63" s="82">
        <f t="shared" si="20"/>
        <v>0</v>
      </c>
      <c r="Z63" s="184">
        <f t="shared" si="20"/>
        <v>0</v>
      </c>
      <c r="AA63" s="79">
        <f t="shared" si="20"/>
        <v>0</v>
      </c>
      <c r="AB63" s="79">
        <f t="shared" si="20"/>
        <v>0</v>
      </c>
      <c r="AC63" s="124">
        <f t="shared" si="20"/>
        <v>42</v>
      </c>
      <c r="AD63" s="125">
        <f t="shared" si="20"/>
        <v>7140</v>
      </c>
      <c r="AG63" s="186"/>
    </row>
    <row r="64" spans="1:33" ht="15.5" customHeight="1" x14ac:dyDescent="0.15">
      <c r="A64" s="239"/>
      <c r="B64" s="211" t="s">
        <v>173</v>
      </c>
      <c r="C64" s="198" t="s">
        <v>192</v>
      </c>
      <c r="D64" s="199"/>
      <c r="E64" s="193">
        <v>3</v>
      </c>
      <c r="F64" s="193" t="s">
        <v>164</v>
      </c>
      <c r="G64" s="169" t="s">
        <v>215</v>
      </c>
      <c r="H64" s="48" t="s">
        <v>135</v>
      </c>
      <c r="I64" s="63" t="s">
        <v>204</v>
      </c>
      <c r="J64" s="60">
        <v>11</v>
      </c>
      <c r="K64" s="68" t="s">
        <v>164</v>
      </c>
      <c r="L64" s="43"/>
      <c r="M64" s="44" t="s">
        <v>0</v>
      </c>
      <c r="N64" s="54">
        <v>21</v>
      </c>
      <c r="O64" s="51">
        <v>170</v>
      </c>
      <c r="P64" s="58">
        <v>25</v>
      </c>
      <c r="Q64" s="47" t="s">
        <v>227</v>
      </c>
      <c r="R64" s="233" t="s">
        <v>242</v>
      </c>
      <c r="S64" s="234"/>
      <c r="T64" s="235"/>
      <c r="U64" s="101">
        <f>IF(OR(P64="",M64=Paramétrage!$C$10,M64=Paramétrage!$C$13,M64=Paramétrage!$C$17,M64=Paramétrage!$C$20,M64=Paramétrage!$C$24,M64=Paramétrage!$C$27,AND(M64&lt;&gt;Paramétrage!$C$9,Q64="Mut+ext")),0,ROUNDUP(O64/P64,0))</f>
        <v>0</v>
      </c>
      <c r="V64" s="103">
        <f>IF(OR(M64="",Q64="Mut+ext"),0,IF(VLOOKUP(M64,Paramétrage!$C$6:$E$29,2,0)=0,0,IF(P64="","saisir capacité",N64*U64*VLOOKUP(M64,Paramétrage!$C$6:$E$29,2,0))))</f>
        <v>0</v>
      </c>
      <c r="W64" s="46"/>
      <c r="X64" s="100">
        <f t="shared" ref="X64:X75" si="21">IF(OR(M64="",Q64="Mut+ext"),0,IF(ISERROR(V64+W64)=TRUE,V64,V64+W64))</f>
        <v>0</v>
      </c>
      <c r="Y64" s="102">
        <f>IF(OR(M64="",Q64="Mut+ext"),0,IF(ISERROR(W64+V64*VLOOKUP(M64,Paramétrage!$C$6:$E$29,3,0))=TRUE,X64,W64+V64*VLOOKUP(M64,Paramétrage!$C$6:$E$29,3,0)))</f>
        <v>0</v>
      </c>
      <c r="Z64" s="47"/>
      <c r="AA64" s="178"/>
      <c r="AB64" s="178"/>
      <c r="AC64" s="69">
        <f>IF(G64="",0,IF(K64="",0,IF(SUMIF(G64:G75,G64,O64:O75)=0,0,IF(OR(L64="",K64="obligatoire"),AD64/SUMIF(G64:G75,G64,O64:O75),AD64/(SUMIF(G64:G75,G64,O64:O75)/L64)))))</f>
        <v>21</v>
      </c>
      <c r="AD64" s="22">
        <f t="shared" ref="AD64:AD75" si="22">N64*O64</f>
        <v>3570</v>
      </c>
      <c r="AG64" s="186"/>
    </row>
    <row r="65" spans="1:33" x14ac:dyDescent="0.15">
      <c r="A65" s="239"/>
      <c r="B65" s="212"/>
      <c r="C65" s="200"/>
      <c r="D65" s="201"/>
      <c r="E65" s="193"/>
      <c r="F65" s="193"/>
      <c r="G65" s="140"/>
      <c r="H65" s="42"/>
      <c r="I65" s="63"/>
      <c r="J65" s="60"/>
      <c r="K65" s="59"/>
      <c r="L65" s="43"/>
      <c r="M65" s="44"/>
      <c r="N65" s="53"/>
      <c r="O65" s="50"/>
      <c r="P65" s="58"/>
      <c r="Q65" s="45"/>
      <c r="R65" s="206"/>
      <c r="S65" s="207"/>
      <c r="T65" s="208"/>
      <c r="U65" s="10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103">
        <f>IF(OR(M65="",Q65="Mut+ext"),0,IF(VLOOKUP(M65,Paramétrage!$C$6:$E$29,2,0)=0,0,IF(P65="","saisir capacité",N65*U65*VLOOKUP(M65,Paramétrage!$C$6:$E$29,2,0))))</f>
        <v>0</v>
      </c>
      <c r="W65" s="46"/>
      <c r="X65" s="100">
        <f t="shared" si="21"/>
        <v>0</v>
      </c>
      <c r="Y65" s="102">
        <f>IF(OR(M65="",Q65="Mut+ext"),0,IF(ISERROR(W65+V65*VLOOKUP(M65,Paramétrage!$C$6:$E$29,3,0))=TRUE,X65,W65+V65*VLOOKUP(M65,Paramétrage!$C$6:$E$29,3,0)))</f>
        <v>0</v>
      </c>
      <c r="Z65" s="47"/>
      <c r="AA65" s="178"/>
      <c r="AB65" s="178"/>
      <c r="AC65" s="69">
        <f>IF(G65="",0,IF(K65="",0,IF(SUMIF(G64:G75,G65,O64:O75)=0,0,IF(OR(L65="",K65="obligatoire"),AD65/SUMIF(G64:G75,G65,O64:O75),AD65/(SUMIF(G64:G75,G65,O64:O75)/L65)))))</f>
        <v>0</v>
      </c>
      <c r="AD65" s="23">
        <f t="shared" si="22"/>
        <v>0</v>
      </c>
      <c r="AG65" s="186"/>
    </row>
    <row r="66" spans="1:33" x14ac:dyDescent="0.15">
      <c r="A66" s="239"/>
      <c r="B66" s="212"/>
      <c r="C66" s="200"/>
      <c r="D66" s="201"/>
      <c r="E66" s="193"/>
      <c r="F66" s="193"/>
      <c r="G66" s="140"/>
      <c r="H66" s="42"/>
      <c r="I66" s="143"/>
      <c r="J66" s="60"/>
      <c r="K66" s="59"/>
      <c r="L66" s="43"/>
      <c r="M66" s="44"/>
      <c r="N66" s="53"/>
      <c r="O66" s="51"/>
      <c r="P66" s="58"/>
      <c r="Q66" s="45"/>
      <c r="R66" s="206"/>
      <c r="S66" s="207"/>
      <c r="T66" s="208"/>
      <c r="U66" s="10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103">
        <f>IF(OR(M66="",Q66="Mut+ext"),0,IF(VLOOKUP(M66,Paramétrage!$C$6:$E$29,2,0)=0,0,IF(P66="","saisir capacité",N66*U66*VLOOKUP(M66,Paramétrage!$C$6:$E$29,2,0))))</f>
        <v>0</v>
      </c>
      <c r="W66" s="46"/>
      <c r="X66" s="100">
        <f t="shared" si="21"/>
        <v>0</v>
      </c>
      <c r="Y66" s="102">
        <f>IF(OR(M66="",Q66="Mut+ext"),0,IF(ISERROR(W66+V66*VLOOKUP(M66,Paramétrage!$C$6:$E$29,3,0))=TRUE,X66,W66+V66*VLOOKUP(M66,Paramétrage!$C$6:$E$29,3,0)))</f>
        <v>0</v>
      </c>
      <c r="Z66" s="47"/>
      <c r="AA66" s="178"/>
      <c r="AB66" s="178"/>
      <c r="AC66" s="69">
        <f>IF(G66="",0,IF(K66="",0,IF(SUMIF(G64:G75,G66,O64:O75)=0,0,IF(OR(L66="",K66="obligatoire"),AD66/SUMIF(G64:G75,G66,O64:O75),AD66/(SUMIF(G64:G75,G66,O64:O75)/L66)))))</f>
        <v>0</v>
      </c>
      <c r="AD66" s="23">
        <f t="shared" si="22"/>
        <v>0</v>
      </c>
      <c r="AG66" s="186"/>
    </row>
    <row r="67" spans="1:33" ht="15.5" hidden="1" customHeight="1" x14ac:dyDescent="0.15">
      <c r="A67" s="239"/>
      <c r="B67" s="212"/>
      <c r="C67" s="200"/>
      <c r="D67" s="201"/>
      <c r="E67" s="193"/>
      <c r="F67" s="193"/>
      <c r="G67" s="161"/>
      <c r="H67" s="42"/>
      <c r="I67" s="143"/>
      <c r="J67" s="60"/>
      <c r="K67" s="59"/>
      <c r="L67" s="43"/>
      <c r="M67" s="44"/>
      <c r="N67" s="53"/>
      <c r="O67" s="52"/>
      <c r="P67" s="58"/>
      <c r="Q67" s="45"/>
      <c r="R67" s="206"/>
      <c r="S67" s="207"/>
      <c r="T67" s="208"/>
      <c r="U67" s="10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103">
        <f>IF(OR(M67="",Q67="Mut+ext"),0,IF(VLOOKUP(M67,Paramétrage!$C$6:$E$29,2,0)=0,0,IF(P67="","saisir capacité",N67*U67*VLOOKUP(M67,Paramétrage!$C$6:$E$29,2,0))))</f>
        <v>0</v>
      </c>
      <c r="W67" s="46"/>
      <c r="X67" s="100">
        <f t="shared" ref="X67:X70" si="23">IF(OR(M67="",Q67="Mut+ext"),0,IF(ISERROR(V67+W67)=TRUE,V67,V67+W67))</f>
        <v>0</v>
      </c>
      <c r="Y67" s="102">
        <f>IF(OR(M67="",Q67="Mut+ext"),0,IF(ISERROR(W67+V67*VLOOKUP(M67,Paramétrage!$C$6:$E$29,3,0))=TRUE,X67,W67+V67*VLOOKUP(M67,Paramétrage!$C$6:$E$29,3,0)))</f>
        <v>0</v>
      </c>
      <c r="Z67" s="47"/>
      <c r="AA67" s="178"/>
      <c r="AB67" s="178"/>
      <c r="AC67" s="69">
        <f>IF(G67="",0,IF(K67="",0,IF(SUMIF(G60:G71,G67,O60:O71)=0,0,IF(OR(L67="",K67="obligatoire"),AD67/SUMIF(G60:G71,G67,O60:O71),AD67/(SUMIF(G60:G71,G67,O60:O71)/L67)))))</f>
        <v>0</v>
      </c>
      <c r="AD67" s="23">
        <f t="shared" ref="AD67:AD70" si="24">N67*O67</f>
        <v>0</v>
      </c>
      <c r="AG67" s="186"/>
    </row>
    <row r="68" spans="1:33" ht="15.5" hidden="1" customHeight="1" x14ac:dyDescent="0.15">
      <c r="A68" s="239"/>
      <c r="B68" s="212"/>
      <c r="C68" s="200"/>
      <c r="D68" s="201"/>
      <c r="E68" s="193"/>
      <c r="F68" s="193"/>
      <c r="G68" s="140"/>
      <c r="H68" s="42"/>
      <c r="I68" s="143"/>
      <c r="J68" s="60"/>
      <c r="K68" s="59"/>
      <c r="L68" s="43"/>
      <c r="M68" s="44"/>
      <c r="N68" s="53"/>
      <c r="O68" s="51"/>
      <c r="P68" s="58"/>
      <c r="Q68" s="45"/>
      <c r="R68" s="206"/>
      <c r="S68" s="207"/>
      <c r="T68" s="208"/>
      <c r="U68" s="10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103">
        <f>IF(OR(M68="",Q68="Mut+ext"),0,IF(VLOOKUP(M68,Paramétrage!$C$6:$E$29,2,0)=0,0,IF(P68="","saisir capacité",N68*U68*VLOOKUP(M68,Paramétrage!$C$6:$E$29,2,0))))</f>
        <v>0</v>
      </c>
      <c r="W68" s="46"/>
      <c r="X68" s="100">
        <f t="shared" si="23"/>
        <v>0</v>
      </c>
      <c r="Y68" s="102">
        <f>IF(OR(M68="",Q68="Mut+ext"),0,IF(ISERROR(W68+V68*VLOOKUP(M68,Paramétrage!$C$6:$E$29,3,0))=TRUE,X68,W68+V68*VLOOKUP(M68,Paramétrage!$C$6:$E$29,3,0)))</f>
        <v>0</v>
      </c>
      <c r="Z68" s="47"/>
      <c r="AA68" s="178"/>
      <c r="AB68" s="178"/>
      <c r="AC68" s="69">
        <f>IF(G68="",0,IF(K68="",0,IF(SUMIF(G60:G71,G68,O60:O71)=0,0,IF(OR(L68="",K68="obligatoire"),AD68/SUMIF(G60:G71,G68,O60:O71),AD68/(SUMIF(G60:G71,G68,O60:O71)/L68)))))</f>
        <v>0</v>
      </c>
      <c r="AD68" s="23">
        <f t="shared" si="24"/>
        <v>0</v>
      </c>
      <c r="AG68" s="186"/>
    </row>
    <row r="69" spans="1:33" ht="15.5" hidden="1" customHeight="1" x14ac:dyDescent="0.15">
      <c r="A69" s="239"/>
      <c r="B69" s="212"/>
      <c r="C69" s="200"/>
      <c r="D69" s="201"/>
      <c r="E69" s="193"/>
      <c r="F69" s="193"/>
      <c r="G69" s="140"/>
      <c r="H69" s="42"/>
      <c r="I69" s="143"/>
      <c r="J69" s="60"/>
      <c r="K69" s="59"/>
      <c r="L69" s="43"/>
      <c r="M69" s="44"/>
      <c r="N69" s="53"/>
      <c r="O69" s="52"/>
      <c r="P69" s="58"/>
      <c r="Q69" s="45"/>
      <c r="R69" s="206"/>
      <c r="S69" s="207"/>
      <c r="T69" s="208"/>
      <c r="U69" s="10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103">
        <f>IF(OR(M69="",Q69="Mut+ext"),0,IF(VLOOKUP(M69,Paramétrage!$C$6:$E$29,2,0)=0,0,IF(P69="","saisir capacité",N69*U69*VLOOKUP(M69,Paramétrage!$C$6:$E$29,2,0))))</f>
        <v>0</v>
      </c>
      <c r="W69" s="46"/>
      <c r="X69" s="100">
        <f t="shared" si="23"/>
        <v>0</v>
      </c>
      <c r="Y69" s="102">
        <f>IF(OR(M69="",Q69="Mut+ext"),0,IF(ISERROR(W69+V69*VLOOKUP(M69,Paramétrage!$C$6:$E$29,3,0))=TRUE,X69,W69+V69*VLOOKUP(M69,Paramétrage!$C$6:$E$29,3,0)))</f>
        <v>0</v>
      </c>
      <c r="Z69" s="47"/>
      <c r="AA69" s="178"/>
      <c r="AB69" s="178"/>
      <c r="AC69" s="69">
        <f>IF(G69="",0,IF(K69="",0,IF(SUMIF(G60:G71,G69,O60:O71)=0,0,IF(OR(L69="",K69="obligatoire"),AD69/SUMIF(G60:G71,G69,O60:O71),AD69/(SUMIF(G60:G71,G69,O60:O71)/L69)))))</f>
        <v>0</v>
      </c>
      <c r="AD69" s="23">
        <f t="shared" si="24"/>
        <v>0</v>
      </c>
      <c r="AG69" s="186"/>
    </row>
    <row r="70" spans="1:33" ht="15.5" hidden="1" customHeight="1" x14ac:dyDescent="0.15">
      <c r="A70" s="239"/>
      <c r="B70" s="212"/>
      <c r="C70" s="200"/>
      <c r="D70" s="201"/>
      <c r="E70" s="193"/>
      <c r="F70" s="193"/>
      <c r="G70" s="140"/>
      <c r="H70" s="42"/>
      <c r="I70" s="143"/>
      <c r="J70" s="60"/>
      <c r="K70" s="59"/>
      <c r="L70" s="43"/>
      <c r="M70" s="44"/>
      <c r="N70" s="53"/>
      <c r="O70" s="51"/>
      <c r="P70" s="58"/>
      <c r="Q70" s="45"/>
      <c r="R70" s="206"/>
      <c r="S70" s="207"/>
      <c r="T70" s="208"/>
      <c r="U70" s="10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103">
        <f>IF(OR(M70="",Q70="Mut+ext"),0,IF(VLOOKUP(M70,Paramétrage!$C$6:$E$29,2,0)=0,0,IF(P70="","saisir capacité",N70*U70*VLOOKUP(M70,Paramétrage!$C$6:$E$29,2,0))))</f>
        <v>0</v>
      </c>
      <c r="W70" s="46"/>
      <c r="X70" s="100">
        <f t="shared" si="23"/>
        <v>0</v>
      </c>
      <c r="Y70" s="102">
        <f>IF(OR(M70="",Q70="Mut+ext"),0,IF(ISERROR(W70+V70*VLOOKUP(M70,Paramétrage!$C$6:$E$29,3,0))=TRUE,X70,W70+V70*VLOOKUP(M70,Paramétrage!$C$6:$E$29,3,0)))</f>
        <v>0</v>
      </c>
      <c r="Z70" s="47"/>
      <c r="AA70" s="178"/>
      <c r="AB70" s="178"/>
      <c r="AC70" s="69">
        <f>IF(G70="",0,IF(K70="",0,IF(SUMIF(G60:G71,G70,O60:O71)=0,0,IF(OR(L70="",K70="obligatoire"),AD70/SUMIF(G60:G71,G70,O60:O71),AD70/(SUMIF(G60:G71,G70,O60:O71)/L70)))))</f>
        <v>0</v>
      </c>
      <c r="AD70" s="23">
        <f t="shared" si="24"/>
        <v>0</v>
      </c>
      <c r="AG70" s="186"/>
    </row>
    <row r="71" spans="1:33" ht="15.5" hidden="1" customHeight="1" x14ac:dyDescent="0.15">
      <c r="A71" s="239"/>
      <c r="B71" s="212"/>
      <c r="C71" s="200"/>
      <c r="D71" s="201"/>
      <c r="E71" s="193"/>
      <c r="F71" s="193"/>
      <c r="G71" s="142"/>
      <c r="H71" s="42"/>
      <c r="I71" s="143"/>
      <c r="J71" s="60"/>
      <c r="K71" s="59"/>
      <c r="L71" s="43"/>
      <c r="M71" s="44"/>
      <c r="N71" s="53"/>
      <c r="O71" s="52"/>
      <c r="P71" s="58"/>
      <c r="Q71" s="45"/>
      <c r="R71" s="206"/>
      <c r="S71" s="207"/>
      <c r="T71" s="208"/>
      <c r="U71" s="10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103">
        <f>IF(OR(M71="",Q71="Mut+ext"),0,IF(VLOOKUP(M71,Paramétrage!$C$6:$E$29,2,0)=0,0,IF(P71="","saisir capacité",N71*U71*VLOOKUP(M71,Paramétrage!$C$6:$E$29,2,0))))</f>
        <v>0</v>
      </c>
      <c r="W71" s="46"/>
      <c r="X71" s="100">
        <f t="shared" si="21"/>
        <v>0</v>
      </c>
      <c r="Y71" s="102">
        <f>IF(OR(M71="",Q71="Mut+ext"),0,IF(ISERROR(W71+V71*VLOOKUP(M71,Paramétrage!$C$6:$E$29,3,0))=TRUE,X71,W71+V71*VLOOKUP(M71,Paramétrage!$C$6:$E$29,3,0)))</f>
        <v>0</v>
      </c>
      <c r="Z71" s="47"/>
      <c r="AA71" s="178"/>
      <c r="AB71" s="178"/>
      <c r="AC71" s="69">
        <f>IF(G71="",0,IF(K71="",0,IF(SUMIF(G64:G75,G71,O64:O75)=0,0,IF(OR(L71="",K71="obligatoire"),AD71/SUMIF(G64:G75,G71,O64:O75),AD71/(SUMIF(G64:G75,G71,O64:O75)/L71)))))</f>
        <v>0</v>
      </c>
      <c r="AD71" s="23">
        <f t="shared" si="22"/>
        <v>0</v>
      </c>
      <c r="AG71" s="186"/>
    </row>
    <row r="72" spans="1:33" ht="15.5" hidden="1" customHeight="1" x14ac:dyDescent="0.15">
      <c r="A72" s="239"/>
      <c r="B72" s="212"/>
      <c r="C72" s="200"/>
      <c r="D72" s="201"/>
      <c r="E72" s="193"/>
      <c r="F72" s="193"/>
      <c r="G72" s="140"/>
      <c r="H72" s="62"/>
      <c r="I72" s="143"/>
      <c r="J72" s="60"/>
      <c r="K72" s="59"/>
      <c r="L72" s="43"/>
      <c r="M72" s="44"/>
      <c r="N72" s="53"/>
      <c r="O72" s="51"/>
      <c r="P72" s="58"/>
      <c r="Q72" s="45"/>
      <c r="R72" s="206"/>
      <c r="S72" s="207"/>
      <c r="T72" s="208"/>
      <c r="U72" s="10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103">
        <f>IF(OR(M72="",Q72="Mut+ext"),0,IF(VLOOKUP(M72,Paramétrage!$C$6:$E$29,2,0)=0,0,IF(P72="","saisir capacité",N72*U72*VLOOKUP(M72,Paramétrage!$C$6:$E$29,2,0))))</f>
        <v>0</v>
      </c>
      <c r="W72" s="46"/>
      <c r="X72" s="100">
        <f t="shared" si="21"/>
        <v>0</v>
      </c>
      <c r="Y72" s="102">
        <f>IF(OR(M72="",Q72="Mut+ext"),0,IF(ISERROR(W72+V72*VLOOKUP(M72,Paramétrage!$C$6:$E$29,3,0))=TRUE,X72,W72+V72*VLOOKUP(M72,Paramétrage!$C$6:$E$29,3,0)))</f>
        <v>0</v>
      </c>
      <c r="Z72" s="47"/>
      <c r="AA72" s="178"/>
      <c r="AB72" s="178"/>
      <c r="AC72" s="69">
        <f>IF(G72="",0,IF(K72="",0,IF(SUMIF(G64:G75,G72,O64:O75)=0,0,IF(OR(L72="",K72="obligatoire"),AD72/SUMIF(G64:G75,G72,O64:O75),AD72/(SUMIF(G64:G75,G72,O64:O75)/L72)))))</f>
        <v>0</v>
      </c>
      <c r="AD72" s="23">
        <f t="shared" si="22"/>
        <v>0</v>
      </c>
      <c r="AG72" s="186"/>
    </row>
    <row r="73" spans="1:33" ht="15.5" hidden="1" customHeight="1" x14ac:dyDescent="0.15">
      <c r="A73" s="239"/>
      <c r="B73" s="212"/>
      <c r="C73" s="200"/>
      <c r="D73" s="201"/>
      <c r="E73" s="193"/>
      <c r="F73" s="193"/>
      <c r="G73" s="140"/>
      <c r="H73" s="62"/>
      <c r="I73" s="143"/>
      <c r="J73" s="60"/>
      <c r="K73" s="59"/>
      <c r="L73" s="43"/>
      <c r="M73" s="44"/>
      <c r="N73" s="53"/>
      <c r="O73" s="52"/>
      <c r="P73" s="58"/>
      <c r="Q73" s="45"/>
      <c r="R73" s="206"/>
      <c r="S73" s="207"/>
      <c r="T73" s="208"/>
      <c r="U73" s="10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103">
        <f>IF(OR(M73="",Q73="Mut+ext"),0,IF(VLOOKUP(M73,Paramétrage!$C$6:$E$29,2,0)=0,0,IF(P73="","saisir capacité",N73*U73*VLOOKUP(M73,Paramétrage!$C$6:$E$29,2,0))))</f>
        <v>0</v>
      </c>
      <c r="W73" s="46"/>
      <c r="X73" s="100">
        <f t="shared" si="21"/>
        <v>0</v>
      </c>
      <c r="Y73" s="102">
        <f>IF(OR(M73="",Q73="Mut+ext"),0,IF(ISERROR(W73+V73*VLOOKUP(M73,Paramétrage!$C$6:$E$29,3,0))=TRUE,X73,W73+V73*VLOOKUP(M73,Paramétrage!$C$6:$E$29,3,0)))</f>
        <v>0</v>
      </c>
      <c r="Z73" s="47"/>
      <c r="AA73" s="178"/>
      <c r="AB73" s="178"/>
      <c r="AC73" s="69">
        <f>IF(G73="",0,IF(K73="",0,IF(SUMIF(G64:G75,G73,O64:O75)=0,0,IF(OR(L73="",K73="obligatoire"),AD73/SUMIF(G64:G75,G73,O64:O75),AD73/(SUMIF(G64:G75,G73,O64:O75)/L73)))))</f>
        <v>0</v>
      </c>
      <c r="AD73" s="23">
        <f t="shared" si="22"/>
        <v>0</v>
      </c>
      <c r="AG73" s="186"/>
    </row>
    <row r="74" spans="1:33" ht="15.5" hidden="1" customHeight="1" x14ac:dyDescent="0.15">
      <c r="A74" s="239"/>
      <c r="B74" s="212"/>
      <c r="C74" s="200"/>
      <c r="D74" s="201"/>
      <c r="E74" s="193"/>
      <c r="F74" s="193"/>
      <c r="G74" s="140"/>
      <c r="H74" s="62"/>
      <c r="I74" s="143"/>
      <c r="J74" s="60"/>
      <c r="K74" s="59"/>
      <c r="L74" s="43"/>
      <c r="M74" s="44"/>
      <c r="N74" s="53"/>
      <c r="O74" s="51"/>
      <c r="P74" s="58"/>
      <c r="Q74" s="45"/>
      <c r="R74" s="206"/>
      <c r="S74" s="207"/>
      <c r="T74" s="208"/>
      <c r="U74" s="10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103">
        <f>IF(OR(M74="",Q74="Mut+ext"),0,IF(VLOOKUP(M74,Paramétrage!$C$6:$E$29,2,0)=0,0,IF(P74="","saisir capacité",N74*U74*VLOOKUP(M74,Paramétrage!$C$6:$E$29,2,0))))</f>
        <v>0</v>
      </c>
      <c r="W74" s="46"/>
      <c r="X74" s="100">
        <f t="shared" si="21"/>
        <v>0</v>
      </c>
      <c r="Y74" s="102">
        <f>IF(OR(M74="",Q74="Mut+ext"),0,IF(ISERROR(W74+V74*VLOOKUP(M74,Paramétrage!$C$6:$E$29,3,0))=TRUE,X74,W74+V74*VLOOKUP(M74,Paramétrage!$C$6:$E$29,3,0)))</f>
        <v>0</v>
      </c>
      <c r="Z74" s="47"/>
      <c r="AA74" s="178"/>
      <c r="AB74" s="178"/>
      <c r="AC74" s="69">
        <f>IF(G74="",0,IF(K74="",0,IF(SUMIF(G64:G75,G74,O64:O75)=0,0,IF(OR(L74="",K74="obligatoire"),AD74/SUMIF(G64:G75,G74,O64:O75),AD74/(SUMIF(G64:G75,G74,O64:O75)/L74)))))</f>
        <v>0</v>
      </c>
      <c r="AD74" s="23">
        <f t="shared" si="22"/>
        <v>0</v>
      </c>
      <c r="AG74" s="186"/>
    </row>
    <row r="75" spans="1:33" ht="15.5" hidden="1" customHeight="1" x14ac:dyDescent="0.15">
      <c r="A75" s="239"/>
      <c r="B75" s="212"/>
      <c r="C75" s="202"/>
      <c r="D75" s="203"/>
      <c r="E75" s="194"/>
      <c r="F75" s="194"/>
      <c r="G75" s="140"/>
      <c r="H75" s="62"/>
      <c r="I75" s="143"/>
      <c r="J75" s="60"/>
      <c r="K75" s="59"/>
      <c r="L75" s="43"/>
      <c r="M75" s="44"/>
      <c r="N75" s="53"/>
      <c r="O75" s="50"/>
      <c r="P75" s="58"/>
      <c r="Q75" s="45"/>
      <c r="R75" s="206"/>
      <c r="S75" s="207"/>
      <c r="T75" s="208"/>
      <c r="U75" s="10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103">
        <f>IF(OR(M75="",Q75="Mut+ext"),0,IF(VLOOKUP(M75,Paramétrage!$C$6:$E$29,2,0)=0,0,IF(P75="","saisir capacité",N75*U75*VLOOKUP(M75,Paramétrage!$C$6:$E$29,2,0))))</f>
        <v>0</v>
      </c>
      <c r="W75" s="46"/>
      <c r="X75" s="100">
        <f t="shared" si="21"/>
        <v>0</v>
      </c>
      <c r="Y75" s="102">
        <f>IF(OR(M75="",Q75="Mut+ext"),0,IF(ISERROR(W75+V75*VLOOKUP(M75,Paramétrage!$C$6:$E$29,3,0))=TRUE,X75,W75+V75*VLOOKUP(M75,Paramétrage!$C$6:$E$29,3,0)))</f>
        <v>0</v>
      </c>
      <c r="Z75" s="47"/>
      <c r="AA75" s="178"/>
      <c r="AB75" s="178"/>
      <c r="AC75" s="69">
        <f>IF(G75="",0,IF(K75="",0,IF(SUMIF(G64:G75,G75,O64:O75)=0,0,IF(OR(L75="",K75="obligatoire"),AD75/SUMIF(G64:G75,G75,O64:O75),AD75/(SUMIF(G64:G75,G75,O64:O75)/L75)))))</f>
        <v>0</v>
      </c>
      <c r="AD75" s="23">
        <f t="shared" si="22"/>
        <v>0</v>
      </c>
      <c r="AG75" s="186"/>
    </row>
    <row r="76" spans="1:33" x14ac:dyDescent="0.15">
      <c r="A76" s="239"/>
      <c r="B76" s="212"/>
      <c r="C76" s="150"/>
      <c r="D76" s="151"/>
      <c r="E76" s="71"/>
      <c r="F76" s="71"/>
      <c r="G76" s="71"/>
      <c r="H76" s="146"/>
      <c r="I76" s="144"/>
      <c r="J76" s="121"/>
      <c r="K76" s="72"/>
      <c r="L76" s="73"/>
      <c r="M76" s="122"/>
      <c r="N76" s="74">
        <f>AC76</f>
        <v>21</v>
      </c>
      <c r="O76" s="75"/>
      <c r="P76" s="75"/>
      <c r="Q76" s="78"/>
      <c r="R76" s="76"/>
      <c r="S76" s="76"/>
      <c r="T76" s="77"/>
      <c r="U76" s="123"/>
      <c r="V76" s="79">
        <f t="shared" ref="V76:AD76" si="25">SUM(V64:V75)</f>
        <v>0</v>
      </c>
      <c r="W76" s="80">
        <f t="shared" si="25"/>
        <v>0</v>
      </c>
      <c r="X76" s="81">
        <f t="shared" si="25"/>
        <v>0</v>
      </c>
      <c r="Y76" s="82">
        <f t="shared" si="25"/>
        <v>0</v>
      </c>
      <c r="Z76" s="184">
        <f t="shared" si="25"/>
        <v>0</v>
      </c>
      <c r="AA76" s="79">
        <f t="shared" si="25"/>
        <v>0</v>
      </c>
      <c r="AB76" s="79">
        <f t="shared" si="25"/>
        <v>0</v>
      </c>
      <c r="AC76" s="124">
        <f t="shared" si="25"/>
        <v>21</v>
      </c>
      <c r="AD76" s="125">
        <f t="shared" si="25"/>
        <v>3570</v>
      </c>
      <c r="AG76" s="186"/>
    </row>
    <row r="77" spans="1:33" ht="15.5" customHeight="1" x14ac:dyDescent="0.15">
      <c r="A77" s="239"/>
      <c r="B77" s="211" t="s">
        <v>174</v>
      </c>
      <c r="C77" s="198" t="s">
        <v>193</v>
      </c>
      <c r="D77" s="199"/>
      <c r="E77" s="193">
        <v>3</v>
      </c>
      <c r="F77" s="193" t="s">
        <v>164</v>
      </c>
      <c r="G77" s="169" t="s">
        <v>206</v>
      </c>
      <c r="H77" s="48" t="s">
        <v>135</v>
      </c>
      <c r="I77" s="63" t="s">
        <v>224</v>
      </c>
      <c r="J77" s="60" t="s">
        <v>162</v>
      </c>
      <c r="K77" s="68" t="s">
        <v>164</v>
      </c>
      <c r="L77" s="43"/>
      <c r="M77" s="44" t="s">
        <v>0</v>
      </c>
      <c r="N77" s="54">
        <v>21</v>
      </c>
      <c r="O77" s="51">
        <v>170</v>
      </c>
      <c r="P77" s="58">
        <v>22</v>
      </c>
      <c r="Q77" s="47" t="s">
        <v>227</v>
      </c>
      <c r="R77" s="233" t="s">
        <v>242</v>
      </c>
      <c r="S77" s="234"/>
      <c r="T77" s="235"/>
      <c r="U77" s="101">
        <f>IF(OR(P77="",M77=Paramétrage!$C$10,M77=Paramétrage!$C$13,M77=Paramétrage!$C$17,M77=Paramétrage!$C$20,M77=Paramétrage!$C$24,M77=Paramétrage!$C$27,AND(M77&lt;&gt;Paramétrage!$C$9,Q77="Mut+ext")),0,ROUNDUP(O77/P77,0))</f>
        <v>0</v>
      </c>
      <c r="V77" s="103">
        <f>IF(OR(M77="",Q77="Mut+ext"),0,IF(VLOOKUP(M77,Paramétrage!$C$6:$E$29,2,0)=0,0,IF(P77="","saisir capacité",N77*U77*VLOOKUP(M77,Paramétrage!$C$6:$E$29,2,0))))</f>
        <v>0</v>
      </c>
      <c r="W77" s="46"/>
      <c r="X77" s="100">
        <f t="shared" ref="X77:X88" si="26">IF(OR(M77="",Q77="Mut+ext"),0,IF(ISERROR(V77+W77)=TRUE,V77,V77+W77))</f>
        <v>0</v>
      </c>
      <c r="Y77" s="102">
        <f>IF(OR(M77="",Q77="Mut+ext"),0,IF(ISERROR(W77+V77*VLOOKUP(M77,Paramétrage!$C$6:$E$29,3,0))=TRUE,X77,W77+V77*VLOOKUP(M77,Paramétrage!$C$6:$E$29,3,0)))</f>
        <v>0</v>
      </c>
      <c r="Z77" s="47"/>
      <c r="AA77" s="178"/>
      <c r="AB77" s="178"/>
      <c r="AC77" s="69">
        <f>IF(G77="",0,IF(K77="",0,IF(SUMIF(G77:G88,G77,O77:O88)=0,0,IF(OR(L77="",K77="obligatoire"),AD77/SUMIF(G77:G88,G77,O77:O88),AD77/(SUMIF(G77:G88,G77,O77:O88)/L77)))))</f>
        <v>21</v>
      </c>
      <c r="AD77" s="22">
        <f t="shared" ref="AD77:AD88" si="27">N77*O77</f>
        <v>3570</v>
      </c>
      <c r="AG77" s="186"/>
    </row>
    <row r="78" spans="1:33" x14ac:dyDescent="0.15">
      <c r="A78" s="239"/>
      <c r="B78" s="212"/>
      <c r="C78" s="200"/>
      <c r="D78" s="201"/>
      <c r="E78" s="193"/>
      <c r="F78" s="193"/>
      <c r="G78" s="169" t="s">
        <v>205</v>
      </c>
      <c r="H78" s="42" t="s">
        <v>135</v>
      </c>
      <c r="I78" s="63" t="s">
        <v>225</v>
      </c>
      <c r="J78" s="60" t="s">
        <v>162</v>
      </c>
      <c r="K78" s="59" t="s">
        <v>251</v>
      </c>
      <c r="L78" s="43">
        <v>1</v>
      </c>
      <c r="M78" s="44" t="s">
        <v>0</v>
      </c>
      <c r="N78" s="53">
        <v>21</v>
      </c>
      <c r="O78" s="50">
        <v>170</v>
      </c>
      <c r="P78" s="58">
        <v>22</v>
      </c>
      <c r="Q78" s="45" t="s">
        <v>227</v>
      </c>
      <c r="R78" s="233" t="s">
        <v>248</v>
      </c>
      <c r="S78" s="234"/>
      <c r="T78" s="235"/>
      <c r="U78" s="101">
        <f>IF(OR(P78="",M78=Paramétrage!$C$10,M78=Paramétrage!$C$13,M78=Paramétrage!$C$17,M78=Paramétrage!$C$20,M78=Paramétrage!$C$24,M78=Paramétrage!$C$27,AND(M78&lt;&gt;Paramétrage!$C$9,Q78="Mut+ext")),0,ROUNDUP(O78/P78,0))</f>
        <v>0</v>
      </c>
      <c r="V78" s="103">
        <f>IF(OR(M78="",Q78="Mut+ext"),0,IF(VLOOKUP(M78,Paramétrage!$C$6:$E$29,2,0)=0,0,IF(P78="","saisir capacité",N78*U78*VLOOKUP(M78,Paramétrage!$C$6:$E$29,2,0))))</f>
        <v>0</v>
      </c>
      <c r="W78" s="46"/>
      <c r="X78" s="100">
        <f t="shared" si="26"/>
        <v>0</v>
      </c>
      <c r="Y78" s="102">
        <f>IF(OR(M78="",Q78="Mut+ext"),0,IF(ISERROR(W78+V78*VLOOKUP(M78,Paramétrage!$C$6:$E$29,3,0))=TRUE,X78,W78+V78*VLOOKUP(M78,Paramétrage!$C$6:$E$29,3,0)))</f>
        <v>0</v>
      </c>
      <c r="Z78" s="47"/>
      <c r="AA78" s="178"/>
      <c r="AB78" s="178"/>
      <c r="AC78" s="69">
        <f>IF(G78="",0,IF(K78="",0,IF(SUMIF(G77:G88,G78,O77:O88)=0,0,IF(OR(L78="",K78="obligatoire"),AD78/SUMIF(G77:G88,G78,O77:O88),AD78/(SUMIF(G77:G88,G78,O77:O88)/L78)))))</f>
        <v>7</v>
      </c>
      <c r="AD78" s="23">
        <f t="shared" si="27"/>
        <v>3570</v>
      </c>
      <c r="AG78" s="186"/>
    </row>
    <row r="79" spans="1:33" x14ac:dyDescent="0.15">
      <c r="A79" s="239"/>
      <c r="B79" s="212"/>
      <c r="C79" s="200"/>
      <c r="D79" s="201"/>
      <c r="E79" s="193"/>
      <c r="F79" s="193"/>
      <c r="G79" s="169" t="s">
        <v>205</v>
      </c>
      <c r="H79" s="42" t="s">
        <v>135</v>
      </c>
      <c r="I79" s="143" t="s">
        <v>226</v>
      </c>
      <c r="J79" s="60" t="s">
        <v>162</v>
      </c>
      <c r="K79" s="59" t="s">
        <v>251</v>
      </c>
      <c r="L79" s="43">
        <v>1</v>
      </c>
      <c r="M79" s="44" t="s">
        <v>0</v>
      </c>
      <c r="N79" s="53">
        <v>21</v>
      </c>
      <c r="O79" s="51">
        <v>170</v>
      </c>
      <c r="P79" s="58">
        <v>22</v>
      </c>
      <c r="Q79" s="45" t="s">
        <v>227</v>
      </c>
      <c r="R79" s="233" t="s">
        <v>249</v>
      </c>
      <c r="S79" s="234"/>
      <c r="T79" s="235"/>
      <c r="U79" s="10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103">
        <f>IF(OR(M79="",Q79="Mut+ext"),0,IF(VLOOKUP(M79,Paramétrage!$C$6:$E$29,2,0)=0,0,IF(P79="","saisir capacité",N79*U79*VLOOKUP(M79,Paramétrage!$C$6:$E$29,2,0))))</f>
        <v>0</v>
      </c>
      <c r="W79" s="46"/>
      <c r="X79" s="100">
        <f t="shared" si="26"/>
        <v>0</v>
      </c>
      <c r="Y79" s="102">
        <f>IF(OR(M79="",Q79="Mut+ext"),0,IF(ISERROR(W79+V79*VLOOKUP(M79,Paramétrage!$C$6:$E$29,3,0))=TRUE,X79,W79+V79*VLOOKUP(M79,Paramétrage!$C$6:$E$29,3,0)))</f>
        <v>0</v>
      </c>
      <c r="Z79" s="47"/>
      <c r="AA79" s="178"/>
      <c r="AB79" s="178"/>
      <c r="AC79" s="69">
        <f>IF(G79="",0,IF(K79="",0,IF(SUMIF(G77:G88,G79,O77:O88)=0,0,IF(OR(L79="",K79="obligatoire"),AD79/SUMIF(G77:G88,G79,O77:O88),AD79/(SUMIF(G77:G88,G79,O77:O88)/L79)))))</f>
        <v>7</v>
      </c>
      <c r="AD79" s="23">
        <f t="shared" si="27"/>
        <v>3570</v>
      </c>
      <c r="AG79" s="186"/>
    </row>
    <row r="80" spans="1:33" x14ac:dyDescent="0.15">
      <c r="A80" s="239"/>
      <c r="B80" s="212"/>
      <c r="C80" s="200"/>
      <c r="D80" s="201"/>
      <c r="E80" s="193"/>
      <c r="F80" s="193"/>
      <c r="G80" s="171" t="s">
        <v>205</v>
      </c>
      <c r="H80" s="42" t="s">
        <v>135</v>
      </c>
      <c r="I80" s="143" t="s">
        <v>230</v>
      </c>
      <c r="J80" s="60" t="s">
        <v>162</v>
      </c>
      <c r="K80" s="59" t="s">
        <v>251</v>
      </c>
      <c r="L80" s="43">
        <v>1</v>
      </c>
      <c r="M80" s="44" t="s">
        <v>0</v>
      </c>
      <c r="N80" s="53">
        <v>21</v>
      </c>
      <c r="O80" s="52">
        <v>170</v>
      </c>
      <c r="P80" s="58">
        <v>22</v>
      </c>
      <c r="Q80" s="45" t="s">
        <v>227</v>
      </c>
      <c r="R80" s="233" t="s">
        <v>247</v>
      </c>
      <c r="S80" s="234"/>
      <c r="T80" s="235"/>
      <c r="U80" s="10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103">
        <f>IF(OR(M80="",Q80="Mut+ext"),0,IF(VLOOKUP(M80,Paramétrage!$C$6:$E$29,2,0)=0,0,IF(P80="","saisir capacité",N80*U80*VLOOKUP(M80,Paramétrage!$C$6:$E$29,2,0))))</f>
        <v>0</v>
      </c>
      <c r="W80" s="46"/>
      <c r="X80" s="100">
        <f t="shared" ref="X80:X83" si="28">IF(OR(M80="",Q80="Mut+ext"),0,IF(ISERROR(V80+W80)=TRUE,V80,V80+W80))</f>
        <v>0</v>
      </c>
      <c r="Y80" s="102">
        <f>IF(OR(M80="",Q80="Mut+ext"),0,IF(ISERROR(W80+V80*VLOOKUP(M80,Paramétrage!$C$6:$E$29,3,0))=TRUE,X80,W80+V80*VLOOKUP(M80,Paramétrage!$C$6:$E$29,3,0)))</f>
        <v>0</v>
      </c>
      <c r="Z80" s="47"/>
      <c r="AA80" s="178"/>
      <c r="AB80" s="178"/>
      <c r="AC80" s="69">
        <f>IF(G80="",0,IF(K80="",0,IF(SUMIF(G73:G84,G80,O73:O84)=0,0,IF(OR(L80="",K80="obligatoire"),AD80/SUMIF(G73:G84,G80,O73:O84),AD80/(SUMIF(G73:G84,G80,O73:O84)/L80)))))</f>
        <v>7</v>
      </c>
      <c r="AD80" s="23">
        <f t="shared" ref="AD80:AD83" si="29">N80*O80</f>
        <v>3570</v>
      </c>
      <c r="AG80" s="186"/>
    </row>
    <row r="81" spans="1:33" x14ac:dyDescent="0.15">
      <c r="A81" s="239"/>
      <c r="B81" s="212"/>
      <c r="C81" s="200"/>
      <c r="D81" s="201"/>
      <c r="E81" s="193"/>
      <c r="F81" s="193"/>
      <c r="G81" s="140"/>
      <c r="H81" s="42"/>
      <c r="I81" s="143"/>
      <c r="J81" s="60"/>
      <c r="K81" s="59"/>
      <c r="L81" s="43"/>
      <c r="M81" s="44"/>
      <c r="N81" s="53"/>
      <c r="O81" s="51"/>
      <c r="P81" s="58"/>
      <c r="Q81" s="45"/>
      <c r="R81" s="206"/>
      <c r="S81" s="207"/>
      <c r="T81" s="208"/>
      <c r="U81" s="10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103">
        <f>IF(OR(M81="",Q81="Mut+ext"),0,IF(VLOOKUP(M81,Paramétrage!$C$6:$E$29,2,0)=0,0,IF(P81="","saisir capacité",N81*U81*VLOOKUP(M81,Paramétrage!$C$6:$E$29,2,0))))</f>
        <v>0</v>
      </c>
      <c r="W81" s="46"/>
      <c r="X81" s="100">
        <f t="shared" si="28"/>
        <v>0</v>
      </c>
      <c r="Y81" s="102">
        <f>IF(OR(M81="",Q81="Mut+ext"),0,IF(ISERROR(W81+V81*VLOOKUP(M81,Paramétrage!$C$6:$E$29,3,0))=TRUE,X81,W81+V81*VLOOKUP(M81,Paramétrage!$C$6:$E$29,3,0)))</f>
        <v>0</v>
      </c>
      <c r="Z81" s="47"/>
      <c r="AA81" s="178"/>
      <c r="AB81" s="178"/>
      <c r="AC81" s="69">
        <f>IF(G81="",0,IF(K81="",0,IF(SUMIF(G73:G84,G81,O73:O84)=0,0,IF(OR(L81="",K81="obligatoire"),AD81/SUMIF(G73:G84,G81,O73:O84),AD81/(SUMIF(G73:G84,G81,O73:O84)/L81)))))</f>
        <v>0</v>
      </c>
      <c r="AD81" s="23">
        <f t="shared" si="29"/>
        <v>0</v>
      </c>
      <c r="AG81" s="186"/>
    </row>
    <row r="82" spans="1:33" x14ac:dyDescent="0.15">
      <c r="A82" s="239"/>
      <c r="B82" s="212"/>
      <c r="C82" s="200"/>
      <c r="D82" s="201"/>
      <c r="E82" s="193"/>
      <c r="F82" s="193"/>
      <c r="G82" s="140"/>
      <c r="H82" s="42"/>
      <c r="I82" s="143"/>
      <c r="J82" s="60"/>
      <c r="K82" s="59"/>
      <c r="L82" s="43"/>
      <c r="M82" s="44"/>
      <c r="N82" s="53"/>
      <c r="O82" s="52"/>
      <c r="P82" s="58"/>
      <c r="Q82" s="45"/>
      <c r="R82" s="206"/>
      <c r="S82" s="207"/>
      <c r="T82" s="208"/>
      <c r="U82" s="10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103">
        <f>IF(OR(M82="",Q82="Mut+ext"),0,IF(VLOOKUP(M82,Paramétrage!$C$6:$E$29,2,0)=0,0,IF(P82="","saisir capacité",N82*U82*VLOOKUP(M82,Paramétrage!$C$6:$E$29,2,0))))</f>
        <v>0</v>
      </c>
      <c r="W82" s="46"/>
      <c r="X82" s="100">
        <f t="shared" si="28"/>
        <v>0</v>
      </c>
      <c r="Y82" s="102">
        <f>IF(OR(M82="",Q82="Mut+ext"),0,IF(ISERROR(W82+V82*VLOOKUP(M82,Paramétrage!$C$6:$E$29,3,0))=TRUE,X82,W82+V82*VLOOKUP(M82,Paramétrage!$C$6:$E$29,3,0)))</f>
        <v>0</v>
      </c>
      <c r="Z82" s="47"/>
      <c r="AA82" s="178"/>
      <c r="AB82" s="178"/>
      <c r="AC82" s="69">
        <f>IF(G82="",0,IF(K82="",0,IF(SUMIF(G73:G84,G82,O73:O84)=0,0,IF(OR(L82="",K82="obligatoire"),AD82/SUMIF(G73:G84,G82,O73:O84),AD82/(SUMIF(G73:G84,G82,O73:O84)/L82)))))</f>
        <v>0</v>
      </c>
      <c r="AD82" s="23">
        <f t="shared" si="29"/>
        <v>0</v>
      </c>
      <c r="AG82" s="186"/>
    </row>
    <row r="83" spans="1:33" ht="15.5" hidden="1" customHeight="1" x14ac:dyDescent="0.15">
      <c r="A83" s="239"/>
      <c r="B83" s="212"/>
      <c r="C83" s="200"/>
      <c r="D83" s="201"/>
      <c r="E83" s="193"/>
      <c r="F83" s="193"/>
      <c r="G83" s="140"/>
      <c r="H83" s="42"/>
      <c r="I83" s="143"/>
      <c r="J83" s="60"/>
      <c r="K83" s="59"/>
      <c r="L83" s="43"/>
      <c r="M83" s="44"/>
      <c r="N83" s="53"/>
      <c r="O83" s="51"/>
      <c r="P83" s="58"/>
      <c r="Q83" s="45"/>
      <c r="R83" s="206"/>
      <c r="S83" s="207"/>
      <c r="T83" s="208"/>
      <c r="U83" s="10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103">
        <f>IF(OR(M83="",Q83="Mut+ext"),0,IF(VLOOKUP(M83,Paramétrage!$C$6:$E$29,2,0)=0,0,IF(P83="","saisir capacité",N83*U83*VLOOKUP(M83,Paramétrage!$C$6:$E$29,2,0))))</f>
        <v>0</v>
      </c>
      <c r="W83" s="46"/>
      <c r="X83" s="100">
        <f t="shared" si="28"/>
        <v>0</v>
      </c>
      <c r="Y83" s="102">
        <f>IF(OR(M83="",Q83="Mut+ext"),0,IF(ISERROR(W83+V83*VLOOKUP(M83,Paramétrage!$C$6:$E$29,3,0))=TRUE,X83,W83+V83*VLOOKUP(M83,Paramétrage!$C$6:$E$29,3,0)))</f>
        <v>0</v>
      </c>
      <c r="Z83" s="47"/>
      <c r="AA83" s="178"/>
      <c r="AB83" s="178"/>
      <c r="AC83" s="69">
        <f>IF(G83="",0,IF(K83="",0,IF(SUMIF(G73:G84,G83,O73:O84)=0,0,IF(OR(L83="",K83="obligatoire"),AD83/SUMIF(G73:G84,G83,O73:O84),AD83/(SUMIF(G73:G84,G83,O73:O84)/L83)))))</f>
        <v>0</v>
      </c>
      <c r="AD83" s="23">
        <f t="shared" si="29"/>
        <v>0</v>
      </c>
      <c r="AG83" s="186"/>
    </row>
    <row r="84" spans="1:33" ht="15.5" hidden="1" customHeight="1" x14ac:dyDescent="0.15">
      <c r="A84" s="239"/>
      <c r="B84" s="212"/>
      <c r="C84" s="200"/>
      <c r="D84" s="201"/>
      <c r="E84" s="193"/>
      <c r="F84" s="193"/>
      <c r="G84" s="142"/>
      <c r="H84" s="42"/>
      <c r="I84" s="143"/>
      <c r="J84" s="60"/>
      <c r="K84" s="59"/>
      <c r="L84" s="43"/>
      <c r="M84" s="44"/>
      <c r="N84" s="53"/>
      <c r="O84" s="52"/>
      <c r="P84" s="58"/>
      <c r="Q84" s="45"/>
      <c r="R84" s="206"/>
      <c r="S84" s="207"/>
      <c r="T84" s="208"/>
      <c r="U84" s="10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103">
        <f>IF(OR(M84="",Q84="Mut+ext"),0,IF(VLOOKUP(M84,Paramétrage!$C$6:$E$29,2,0)=0,0,IF(P84="","saisir capacité",N84*U84*VLOOKUP(M84,Paramétrage!$C$6:$E$29,2,0))))</f>
        <v>0</v>
      </c>
      <c r="W84" s="46"/>
      <c r="X84" s="100">
        <f t="shared" si="26"/>
        <v>0</v>
      </c>
      <c r="Y84" s="102">
        <f>IF(OR(M84="",Q84="Mut+ext"),0,IF(ISERROR(W84+V84*VLOOKUP(M84,Paramétrage!$C$6:$E$29,3,0))=TRUE,X84,W84+V84*VLOOKUP(M84,Paramétrage!$C$6:$E$29,3,0)))</f>
        <v>0</v>
      </c>
      <c r="Z84" s="47"/>
      <c r="AA84" s="178"/>
      <c r="AB84" s="178"/>
      <c r="AC84" s="69">
        <f>IF(G84="",0,IF(K84="",0,IF(SUMIF(G77:G88,G84,O77:O88)=0,0,IF(OR(L84="",K84="obligatoire"),AD84/SUMIF(G77:G88,G84,O77:O88),AD84/(SUMIF(G77:G88,G84,O77:O88)/L84)))))</f>
        <v>0</v>
      </c>
      <c r="AD84" s="23">
        <f t="shared" si="27"/>
        <v>0</v>
      </c>
      <c r="AG84" s="186"/>
    </row>
    <row r="85" spans="1:33" ht="15.5" hidden="1" customHeight="1" x14ac:dyDescent="0.15">
      <c r="A85" s="239"/>
      <c r="B85" s="212"/>
      <c r="C85" s="200"/>
      <c r="D85" s="201"/>
      <c r="E85" s="193"/>
      <c r="F85" s="193"/>
      <c r="G85" s="140"/>
      <c r="H85" s="42"/>
      <c r="I85" s="143"/>
      <c r="J85" s="60"/>
      <c r="K85" s="59"/>
      <c r="L85" s="43"/>
      <c r="M85" s="44"/>
      <c r="N85" s="53"/>
      <c r="O85" s="51"/>
      <c r="P85" s="58"/>
      <c r="Q85" s="45"/>
      <c r="R85" s="206"/>
      <c r="S85" s="207"/>
      <c r="T85" s="208"/>
      <c r="U85" s="10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103">
        <f>IF(OR(M85="",Q85="Mut+ext"),0,IF(VLOOKUP(M85,Paramétrage!$C$6:$E$29,2,0)=0,0,IF(P85="","saisir capacité",N85*U85*VLOOKUP(M85,Paramétrage!$C$6:$E$29,2,0))))</f>
        <v>0</v>
      </c>
      <c r="W85" s="46"/>
      <c r="X85" s="100">
        <f t="shared" si="26"/>
        <v>0</v>
      </c>
      <c r="Y85" s="102">
        <f>IF(OR(M85="",Q85="Mut+ext"),0,IF(ISERROR(W85+V85*VLOOKUP(M85,Paramétrage!$C$6:$E$29,3,0))=TRUE,X85,W85+V85*VLOOKUP(M85,Paramétrage!$C$6:$E$29,3,0)))</f>
        <v>0</v>
      </c>
      <c r="Z85" s="47"/>
      <c r="AA85" s="178"/>
      <c r="AB85" s="178"/>
      <c r="AC85" s="69">
        <f>IF(G85="",0,IF(K85="",0,IF(SUMIF(G77:G88,G85,O77:O88)=0,0,IF(OR(L85="",K85="obligatoire"),AD85/SUMIF(G77:G88,G85,O77:O88),AD85/(SUMIF(G77:G88,G85,O77:O88)/L85)))))</f>
        <v>0</v>
      </c>
      <c r="AD85" s="23">
        <f t="shared" si="27"/>
        <v>0</v>
      </c>
      <c r="AG85" s="186"/>
    </row>
    <row r="86" spans="1:33" ht="15.5" hidden="1" customHeight="1" x14ac:dyDescent="0.15">
      <c r="A86" s="239"/>
      <c r="B86" s="212"/>
      <c r="C86" s="200"/>
      <c r="D86" s="201"/>
      <c r="E86" s="193"/>
      <c r="F86" s="193"/>
      <c r="G86" s="140"/>
      <c r="H86" s="62"/>
      <c r="I86" s="143"/>
      <c r="J86" s="60"/>
      <c r="K86" s="59"/>
      <c r="L86" s="43"/>
      <c r="M86" s="44"/>
      <c r="N86" s="53"/>
      <c r="O86" s="52"/>
      <c r="P86" s="58"/>
      <c r="Q86" s="45"/>
      <c r="R86" s="206"/>
      <c r="S86" s="207"/>
      <c r="T86" s="208"/>
      <c r="U86" s="10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103">
        <f>IF(OR(M86="",Q86="Mut+ext"),0,IF(VLOOKUP(M86,Paramétrage!$C$6:$E$29,2,0)=0,0,IF(P86="","saisir capacité",N86*U86*VLOOKUP(M86,Paramétrage!$C$6:$E$29,2,0))))</f>
        <v>0</v>
      </c>
      <c r="W86" s="46"/>
      <c r="X86" s="100">
        <f t="shared" si="26"/>
        <v>0</v>
      </c>
      <c r="Y86" s="102">
        <f>IF(OR(M86="",Q86="Mut+ext"),0,IF(ISERROR(W86+V86*VLOOKUP(M86,Paramétrage!$C$6:$E$29,3,0))=TRUE,X86,W86+V86*VLOOKUP(M86,Paramétrage!$C$6:$E$29,3,0)))</f>
        <v>0</v>
      </c>
      <c r="Z86" s="47"/>
      <c r="AA86" s="178"/>
      <c r="AB86" s="178"/>
      <c r="AC86" s="69">
        <f>IF(G86="",0,IF(K86="",0,IF(SUMIF(G77:G88,G86,O77:O88)=0,0,IF(OR(L86="",K86="obligatoire"),AD86/SUMIF(G77:G88,G86,O77:O88),AD86/(SUMIF(G77:G88,G86,O77:O88)/L86)))))</f>
        <v>0</v>
      </c>
      <c r="AD86" s="23">
        <f t="shared" si="27"/>
        <v>0</v>
      </c>
      <c r="AG86" s="186"/>
    </row>
    <row r="87" spans="1:33" ht="15.5" hidden="1" customHeight="1" x14ac:dyDescent="0.15">
      <c r="A87" s="239"/>
      <c r="B87" s="212"/>
      <c r="C87" s="200"/>
      <c r="D87" s="201"/>
      <c r="E87" s="193"/>
      <c r="F87" s="193"/>
      <c r="G87" s="140"/>
      <c r="H87" s="62"/>
      <c r="I87" s="143"/>
      <c r="J87" s="60"/>
      <c r="K87" s="59"/>
      <c r="L87" s="43"/>
      <c r="M87" s="44"/>
      <c r="N87" s="53"/>
      <c r="O87" s="51"/>
      <c r="P87" s="58"/>
      <c r="Q87" s="45"/>
      <c r="R87" s="206"/>
      <c r="S87" s="207"/>
      <c r="T87" s="208"/>
      <c r="U87" s="10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103">
        <f>IF(OR(M87="",Q87="Mut+ext"),0,IF(VLOOKUP(M87,Paramétrage!$C$6:$E$29,2,0)=0,0,IF(P87="","saisir capacité",N87*U87*VLOOKUP(M87,Paramétrage!$C$6:$E$29,2,0))))</f>
        <v>0</v>
      </c>
      <c r="W87" s="46"/>
      <c r="X87" s="100">
        <f t="shared" si="26"/>
        <v>0</v>
      </c>
      <c r="Y87" s="102">
        <f>IF(OR(M87="",Q87="Mut+ext"),0,IF(ISERROR(W87+V87*VLOOKUP(M87,Paramétrage!$C$6:$E$29,3,0))=TRUE,X87,W87+V87*VLOOKUP(M87,Paramétrage!$C$6:$E$29,3,0)))</f>
        <v>0</v>
      </c>
      <c r="Z87" s="47"/>
      <c r="AA87" s="178"/>
      <c r="AB87" s="178"/>
      <c r="AC87" s="69">
        <f>IF(G87="",0,IF(K87="",0,IF(SUMIF(G77:G88,G87,O77:O88)=0,0,IF(OR(L87="",K87="obligatoire"),AD87/SUMIF(G77:G88,G87,O77:O88),AD87/(SUMIF(G77:G88,G87,O77:O88)/L87)))))</f>
        <v>0</v>
      </c>
      <c r="AD87" s="23">
        <f t="shared" si="27"/>
        <v>0</v>
      </c>
      <c r="AG87" s="186"/>
    </row>
    <row r="88" spans="1:33" ht="15.5" hidden="1" customHeight="1" x14ac:dyDescent="0.15">
      <c r="A88" s="239"/>
      <c r="B88" s="212"/>
      <c r="C88" s="202"/>
      <c r="D88" s="203"/>
      <c r="E88" s="194"/>
      <c r="F88" s="194"/>
      <c r="G88" s="140"/>
      <c r="H88" s="62"/>
      <c r="I88" s="143"/>
      <c r="J88" s="60"/>
      <c r="K88" s="59"/>
      <c r="L88" s="43"/>
      <c r="M88" s="44"/>
      <c r="N88" s="53"/>
      <c r="O88" s="50"/>
      <c r="P88" s="58"/>
      <c r="Q88" s="45"/>
      <c r="R88" s="206"/>
      <c r="S88" s="207"/>
      <c r="T88" s="208"/>
      <c r="U88" s="10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103">
        <f>IF(OR(M88="",Q88="Mut+ext"),0,IF(VLOOKUP(M88,Paramétrage!$C$6:$E$29,2,0)=0,0,IF(P88="","saisir capacité",N88*U88*VLOOKUP(M88,Paramétrage!$C$6:$E$29,2,0))))</f>
        <v>0</v>
      </c>
      <c r="W88" s="46"/>
      <c r="X88" s="100">
        <f t="shared" si="26"/>
        <v>0</v>
      </c>
      <c r="Y88" s="102">
        <f>IF(OR(M88="",Q88="Mut+ext"),0,IF(ISERROR(W88+V88*VLOOKUP(M88,Paramétrage!$C$6:$E$29,3,0))=TRUE,X88,W88+V88*VLOOKUP(M88,Paramétrage!$C$6:$E$29,3,0)))</f>
        <v>0</v>
      </c>
      <c r="Z88" s="47"/>
      <c r="AA88" s="178"/>
      <c r="AB88" s="178"/>
      <c r="AC88" s="69">
        <f>IF(G88="",0,IF(K88="",0,IF(SUMIF(G77:G88,G88,O77:O88)=0,0,IF(OR(L88="",K88="obligatoire"),AD88/SUMIF(G77:G88,G88,O77:O88),AD88/(SUMIF(G77:G88,G88,O77:O88)/L88)))))</f>
        <v>0</v>
      </c>
      <c r="AD88" s="23">
        <f t="shared" si="27"/>
        <v>0</v>
      </c>
      <c r="AG88" s="186"/>
    </row>
    <row r="89" spans="1:33" ht="15.5" customHeight="1" thickBot="1" x14ac:dyDescent="0.2">
      <c r="A89" s="239"/>
      <c r="B89" s="212"/>
      <c r="C89" s="150"/>
      <c r="D89" s="151"/>
      <c r="E89" s="71"/>
      <c r="F89" s="71"/>
      <c r="G89" s="71"/>
      <c r="H89" s="146"/>
      <c r="I89" s="144"/>
      <c r="J89" s="121"/>
      <c r="K89" s="72"/>
      <c r="L89" s="73"/>
      <c r="M89" s="122"/>
      <c r="N89" s="74">
        <f>AC89</f>
        <v>42</v>
      </c>
      <c r="O89" s="75"/>
      <c r="P89" s="75"/>
      <c r="Q89" s="78"/>
      <c r="R89" s="76"/>
      <c r="S89" s="76"/>
      <c r="T89" s="77"/>
      <c r="U89" s="123"/>
      <c r="V89" s="79">
        <f t="shared" ref="V89:AD89" si="30">SUM(V77:V88)</f>
        <v>0</v>
      </c>
      <c r="W89" s="80">
        <f t="shared" si="30"/>
        <v>0</v>
      </c>
      <c r="X89" s="81">
        <f t="shared" si="30"/>
        <v>0</v>
      </c>
      <c r="Y89" s="82">
        <f t="shared" si="30"/>
        <v>0</v>
      </c>
      <c r="Z89" s="184">
        <f t="shared" si="30"/>
        <v>0</v>
      </c>
      <c r="AA89" s="79">
        <f t="shared" si="30"/>
        <v>0</v>
      </c>
      <c r="AB89" s="79">
        <f t="shared" si="30"/>
        <v>0</v>
      </c>
      <c r="AC89" s="124">
        <f t="shared" si="30"/>
        <v>42</v>
      </c>
      <c r="AD89" s="125">
        <f t="shared" si="30"/>
        <v>14280</v>
      </c>
      <c r="AG89" s="186"/>
    </row>
    <row r="90" spans="1:33" ht="15.5" hidden="1" customHeight="1" x14ac:dyDescent="0.15">
      <c r="A90" s="239"/>
      <c r="B90" s="211" t="s">
        <v>175</v>
      </c>
      <c r="C90" s="217" t="s">
        <v>137</v>
      </c>
      <c r="D90" s="199"/>
      <c r="E90" s="193"/>
      <c r="F90" s="193" t="s">
        <v>164</v>
      </c>
      <c r="G90" s="140" t="s">
        <v>145</v>
      </c>
      <c r="H90" s="48"/>
      <c r="I90" s="63"/>
      <c r="J90" s="60"/>
      <c r="K90" s="68"/>
      <c r="L90" s="43"/>
      <c r="M90" s="44"/>
      <c r="N90" s="54"/>
      <c r="O90" s="51"/>
      <c r="P90" s="58"/>
      <c r="Q90" s="47"/>
      <c r="R90" s="206"/>
      <c r="S90" s="207"/>
      <c r="T90" s="208"/>
      <c r="U90" s="101">
        <f>IF(OR(P90="",M90=Paramétrage!$C$10,M90=Paramétrage!$C$13,M90=Paramétrage!$C$17,M90=Paramétrage!$C$20,M90=Paramétrage!$C$24,M90=Paramétrage!$C$27,AND(M90&lt;&gt;Paramétrage!$C$9,Q90="Mut+ext")),0,ROUNDUP(O90/P90,0))</f>
        <v>0</v>
      </c>
      <c r="V90" s="103">
        <f>IF(OR(M90="",Q90="Mut+ext"),0,IF(VLOOKUP(M90,Paramétrage!$C$6:$E$29,2,0)=0,0,IF(P90="","saisir capacité",N90*U90*VLOOKUP(M90,Paramétrage!$C$6:$E$29,2,0))))</f>
        <v>0</v>
      </c>
      <c r="W90" s="46"/>
      <c r="X90" s="100">
        <f t="shared" ref="X90:X101" si="31">IF(OR(M90="",Q90="Mut+ext"),0,IF(ISERROR(V90+W90)=TRUE,V90,V90+W90))</f>
        <v>0</v>
      </c>
      <c r="Y90" s="102">
        <f>IF(OR(M90="",Q90="Mut+ext"),0,IF(ISERROR(W90+V90*VLOOKUP(M90,Paramétrage!$C$6:$E$29,3,0))=TRUE,X90,W90+V90*VLOOKUP(M90,Paramétrage!$C$6:$E$29,3,0)))</f>
        <v>0</v>
      </c>
      <c r="Z90" s="180"/>
      <c r="AA90" s="178"/>
      <c r="AB90" s="180"/>
      <c r="AC90" s="69">
        <f>IF(G90="",0,IF(K90="",0,IF(SUMIF(G90:G101,G90,O90:O101)=0,0,IF(OR(L90="",K90="obligatoire"),AD90/SUMIF(G90:G101,G90,O90:O101),AD90/(SUMIF(G90:G101,G90,O90:O101)/L90)))))</f>
        <v>0</v>
      </c>
      <c r="AD90" s="22">
        <f t="shared" ref="AD90:AD101" si="32">N90*O90</f>
        <v>0</v>
      </c>
      <c r="AG90" s="186"/>
    </row>
    <row r="91" spans="1:33" ht="15.5" hidden="1" customHeight="1" x14ac:dyDescent="0.15">
      <c r="A91" s="239"/>
      <c r="B91" s="212"/>
      <c r="C91" s="200"/>
      <c r="D91" s="201"/>
      <c r="E91" s="193"/>
      <c r="F91" s="193"/>
      <c r="G91" s="140"/>
      <c r="H91" s="42"/>
      <c r="I91" s="63"/>
      <c r="J91" s="60"/>
      <c r="K91" s="59"/>
      <c r="L91" s="43"/>
      <c r="M91" s="44"/>
      <c r="N91" s="53"/>
      <c r="O91" s="50"/>
      <c r="P91" s="58"/>
      <c r="Q91" s="45"/>
      <c r="R91" s="206"/>
      <c r="S91" s="207"/>
      <c r="T91" s="208"/>
      <c r="U91" s="10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103">
        <f>IF(OR(M91="",Q91="Mut+ext"),0,IF(VLOOKUP(M91,Paramétrage!$C$6:$E$29,2,0)=0,0,IF(P91="","saisir capacité",N91*U91*VLOOKUP(M91,Paramétrage!$C$6:$E$29,2,0))))</f>
        <v>0</v>
      </c>
      <c r="W91" s="46"/>
      <c r="X91" s="100">
        <f t="shared" si="31"/>
        <v>0</v>
      </c>
      <c r="Y91" s="102">
        <f>IF(OR(M91="",Q91="Mut+ext"),0,IF(ISERROR(W91+V91*VLOOKUP(M91,Paramétrage!$C$6:$E$29,3,0))=TRUE,X91,W91+V91*VLOOKUP(M91,Paramétrage!$C$6:$E$29,3,0)))</f>
        <v>0</v>
      </c>
      <c r="Z91" s="180"/>
      <c r="AA91" s="178"/>
      <c r="AB91" s="180"/>
      <c r="AC91" s="69">
        <f>IF(G91="",0,IF(K91="",0,IF(SUMIF(G90:G101,G91,O90:O101)=0,0,IF(OR(L91="",K91="obligatoire"),AD91/SUMIF(G90:G101,G91,O90:O101),AD91/(SUMIF(G90:G101,G91,O90:O101)/L91)))))</f>
        <v>0</v>
      </c>
      <c r="AD91" s="23">
        <f t="shared" si="32"/>
        <v>0</v>
      </c>
      <c r="AG91" s="186"/>
    </row>
    <row r="92" spans="1:33" ht="15.5" hidden="1" customHeight="1" x14ac:dyDescent="0.15">
      <c r="A92" s="239"/>
      <c r="B92" s="212"/>
      <c r="C92" s="200"/>
      <c r="D92" s="201"/>
      <c r="E92" s="193"/>
      <c r="F92" s="193"/>
      <c r="G92" s="140"/>
      <c r="H92" s="42"/>
      <c r="I92" s="143"/>
      <c r="J92" s="60"/>
      <c r="K92" s="59"/>
      <c r="L92" s="43"/>
      <c r="M92" s="44"/>
      <c r="N92" s="53"/>
      <c r="O92" s="51"/>
      <c r="P92" s="58"/>
      <c r="Q92" s="45"/>
      <c r="R92" s="206"/>
      <c r="S92" s="207"/>
      <c r="T92" s="208"/>
      <c r="U92" s="10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103">
        <f>IF(OR(M92="",Q92="Mut+ext"),0,IF(VLOOKUP(M92,Paramétrage!$C$6:$E$29,2,0)=0,0,IF(P92="","saisir capacité",N92*U92*VLOOKUP(M92,Paramétrage!$C$6:$E$29,2,0))))</f>
        <v>0</v>
      </c>
      <c r="W92" s="46"/>
      <c r="X92" s="100">
        <f t="shared" si="31"/>
        <v>0</v>
      </c>
      <c r="Y92" s="102">
        <f>IF(OR(M92="",Q92="Mut+ext"),0,IF(ISERROR(W92+V92*VLOOKUP(M92,Paramétrage!$C$6:$E$29,3,0))=TRUE,X92,W92+V92*VLOOKUP(M92,Paramétrage!$C$6:$E$29,3,0)))</f>
        <v>0</v>
      </c>
      <c r="Z92" s="180"/>
      <c r="AA92" s="178"/>
      <c r="AB92" s="180"/>
      <c r="AC92" s="69">
        <f>IF(G92="",0,IF(K92="",0,IF(SUMIF(G90:G101,G92,O90:O101)=0,0,IF(OR(L92="",K92="obligatoire"),AD92/SUMIF(G90:G101,G92,O90:O101),AD92/(SUMIF(G90:G101,G92,O90:O101)/L92)))))</f>
        <v>0</v>
      </c>
      <c r="AD92" s="23">
        <f t="shared" si="32"/>
        <v>0</v>
      </c>
      <c r="AG92" s="186"/>
    </row>
    <row r="93" spans="1:33" ht="15.5" hidden="1" customHeight="1" x14ac:dyDescent="0.15">
      <c r="A93" s="239"/>
      <c r="B93" s="212"/>
      <c r="C93" s="200"/>
      <c r="D93" s="201"/>
      <c r="E93" s="193"/>
      <c r="F93" s="193"/>
      <c r="G93" s="142"/>
      <c r="H93" s="42"/>
      <c r="I93" s="143"/>
      <c r="J93" s="60"/>
      <c r="K93" s="59"/>
      <c r="L93" s="43"/>
      <c r="M93" s="44"/>
      <c r="N93" s="53"/>
      <c r="O93" s="52"/>
      <c r="P93" s="58"/>
      <c r="Q93" s="45"/>
      <c r="R93" s="206"/>
      <c r="S93" s="207"/>
      <c r="T93" s="208"/>
      <c r="U93" s="10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103">
        <f>IF(OR(M93="",Q93="Mut+ext"),0,IF(VLOOKUP(M93,Paramétrage!$C$6:$E$29,2,0)=0,0,IF(P93="","saisir capacité",N93*U93*VLOOKUP(M93,Paramétrage!$C$6:$E$29,2,0))))</f>
        <v>0</v>
      </c>
      <c r="W93" s="46"/>
      <c r="X93" s="100">
        <f t="shared" si="31"/>
        <v>0</v>
      </c>
      <c r="Y93" s="102">
        <f>IF(OR(M93="",Q93="Mut+ext"),0,IF(ISERROR(W93+V93*VLOOKUP(M93,Paramétrage!$C$6:$E$29,3,0))=TRUE,X93,W93+V93*VLOOKUP(M93,Paramétrage!$C$6:$E$29,3,0)))</f>
        <v>0</v>
      </c>
      <c r="Z93" s="180"/>
      <c r="AA93" s="178"/>
      <c r="AB93" s="180"/>
      <c r="AC93" s="69">
        <f>IF(G93="",0,IF(K93="",0,IF(SUMIF(G90:G101,G93,O90:O101)=0,0,IF(OR(L93="",K93="obligatoire"),AD93/SUMIF(G90:G101,G93,O90:O101),AD93/(SUMIF(G90:G101,G93,O90:O101)/L93)))))</f>
        <v>0</v>
      </c>
      <c r="AD93" s="23">
        <f t="shared" si="32"/>
        <v>0</v>
      </c>
      <c r="AG93" s="186"/>
    </row>
    <row r="94" spans="1:33" ht="15.5" hidden="1" customHeight="1" x14ac:dyDescent="0.15">
      <c r="A94" s="239"/>
      <c r="B94" s="212"/>
      <c r="C94" s="200"/>
      <c r="D94" s="201"/>
      <c r="E94" s="193"/>
      <c r="F94" s="193"/>
      <c r="G94" s="140"/>
      <c r="H94" s="62"/>
      <c r="I94" s="143"/>
      <c r="J94" s="60"/>
      <c r="K94" s="59"/>
      <c r="L94" s="43"/>
      <c r="M94" s="44"/>
      <c r="N94" s="53"/>
      <c r="O94" s="51"/>
      <c r="P94" s="58"/>
      <c r="Q94" s="45"/>
      <c r="R94" s="206"/>
      <c r="S94" s="207"/>
      <c r="T94" s="208"/>
      <c r="U94" s="10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103">
        <f>IF(OR(M94="",Q94="Mut+ext"),0,IF(VLOOKUP(M94,Paramétrage!$C$6:$E$29,2,0)=0,0,IF(P94="","saisir capacité",N94*U94*VLOOKUP(M94,Paramétrage!$C$6:$E$29,2,0))))</f>
        <v>0</v>
      </c>
      <c r="W94" s="46"/>
      <c r="X94" s="100">
        <f t="shared" ref="X94:X97" si="33">IF(OR(M94="",Q94="Mut+ext"),0,IF(ISERROR(V94+W94)=TRUE,V94,V94+W94))</f>
        <v>0</v>
      </c>
      <c r="Y94" s="102">
        <f>IF(OR(M94="",Q94="Mut+ext"),0,IF(ISERROR(W94+V94*VLOOKUP(M94,Paramétrage!$C$6:$E$29,3,0))=TRUE,X94,W94+V94*VLOOKUP(M94,Paramétrage!$C$6:$E$29,3,0)))</f>
        <v>0</v>
      </c>
      <c r="Z94" s="180"/>
      <c r="AA94" s="178"/>
      <c r="AB94" s="180"/>
      <c r="AC94" s="69">
        <f>IF(G94="",0,IF(K94="",0,IF(SUMIF(G86:G97,G94,O86:O97)=0,0,IF(OR(L94="",K94="obligatoire"),AD94/SUMIF(G86:G97,G94,O86:O97),AD94/(SUMIF(G86:G97,G94,O86:O97)/L94)))))</f>
        <v>0</v>
      </c>
      <c r="AD94" s="23">
        <f t="shared" ref="AD94:AD97" si="34">N94*O94</f>
        <v>0</v>
      </c>
      <c r="AG94" s="186"/>
    </row>
    <row r="95" spans="1:33" ht="15.5" hidden="1" customHeight="1" x14ac:dyDescent="0.15">
      <c r="A95" s="239"/>
      <c r="B95" s="212"/>
      <c r="C95" s="200"/>
      <c r="D95" s="201"/>
      <c r="E95" s="193"/>
      <c r="F95" s="193"/>
      <c r="G95" s="140"/>
      <c r="H95" s="62"/>
      <c r="I95" s="143"/>
      <c r="J95" s="60"/>
      <c r="K95" s="59"/>
      <c r="L95" s="43"/>
      <c r="M95" s="44"/>
      <c r="N95" s="53"/>
      <c r="O95" s="52"/>
      <c r="P95" s="58"/>
      <c r="Q95" s="45"/>
      <c r="R95" s="206"/>
      <c r="S95" s="207"/>
      <c r="T95" s="208"/>
      <c r="U95" s="10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103">
        <f>IF(OR(M95="",Q95="Mut+ext"),0,IF(VLOOKUP(M95,Paramétrage!$C$6:$E$29,2,0)=0,0,IF(P95="","saisir capacité",N95*U95*VLOOKUP(M95,Paramétrage!$C$6:$E$29,2,0))))</f>
        <v>0</v>
      </c>
      <c r="W95" s="46"/>
      <c r="X95" s="100">
        <f t="shared" si="33"/>
        <v>0</v>
      </c>
      <c r="Y95" s="102">
        <f>IF(OR(M95="",Q95="Mut+ext"),0,IF(ISERROR(W95+V95*VLOOKUP(M95,Paramétrage!$C$6:$E$29,3,0))=TRUE,X95,W95+V95*VLOOKUP(M95,Paramétrage!$C$6:$E$29,3,0)))</f>
        <v>0</v>
      </c>
      <c r="Z95" s="180"/>
      <c r="AA95" s="178"/>
      <c r="AB95" s="180"/>
      <c r="AC95" s="69">
        <f>IF(G95="",0,IF(K95="",0,IF(SUMIF(G86:G97,G95,O86:O97)=0,0,IF(OR(L95="",K95="obligatoire"),AD95/SUMIF(G86:G97,G95,O86:O97),AD95/(SUMIF(G86:G97,G95,O86:O97)/L95)))))</f>
        <v>0</v>
      </c>
      <c r="AD95" s="23">
        <f t="shared" si="34"/>
        <v>0</v>
      </c>
      <c r="AG95" s="186"/>
    </row>
    <row r="96" spans="1:33" ht="15.5" hidden="1" customHeight="1" x14ac:dyDescent="0.15">
      <c r="A96" s="239"/>
      <c r="B96" s="212"/>
      <c r="C96" s="200"/>
      <c r="D96" s="201"/>
      <c r="E96" s="193"/>
      <c r="F96" s="193"/>
      <c r="G96" s="140"/>
      <c r="H96" s="62"/>
      <c r="I96" s="143"/>
      <c r="J96" s="60"/>
      <c r="K96" s="59"/>
      <c r="L96" s="43"/>
      <c r="M96" s="44"/>
      <c r="N96" s="53"/>
      <c r="O96" s="51"/>
      <c r="P96" s="58"/>
      <c r="Q96" s="45"/>
      <c r="R96" s="206"/>
      <c r="S96" s="207"/>
      <c r="T96" s="208"/>
      <c r="U96" s="10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103">
        <f>IF(OR(M96="",Q96="Mut+ext"),0,IF(VLOOKUP(M96,Paramétrage!$C$6:$E$29,2,0)=0,0,IF(P96="","saisir capacité",N96*U96*VLOOKUP(M96,Paramétrage!$C$6:$E$29,2,0))))</f>
        <v>0</v>
      </c>
      <c r="W96" s="46"/>
      <c r="X96" s="100">
        <f t="shared" si="33"/>
        <v>0</v>
      </c>
      <c r="Y96" s="102">
        <f>IF(OR(M96="",Q96="Mut+ext"),0,IF(ISERROR(W96+V96*VLOOKUP(M96,Paramétrage!$C$6:$E$29,3,0))=TRUE,X96,W96+V96*VLOOKUP(M96,Paramétrage!$C$6:$E$29,3,0)))</f>
        <v>0</v>
      </c>
      <c r="Z96" s="180"/>
      <c r="AA96" s="178"/>
      <c r="AB96" s="180"/>
      <c r="AC96" s="69">
        <f>IF(G96="",0,IF(K96="",0,IF(SUMIF(G86:G97,G96,O86:O97)=0,0,IF(OR(L96="",K96="obligatoire"),AD96/SUMIF(G86:G97,G96,O86:O97),AD96/(SUMIF(G86:G97,G96,O86:O97)/L96)))))</f>
        <v>0</v>
      </c>
      <c r="AD96" s="23">
        <f t="shared" si="34"/>
        <v>0</v>
      </c>
      <c r="AG96" s="186"/>
    </row>
    <row r="97" spans="1:33" ht="15.5" hidden="1" customHeight="1" x14ac:dyDescent="0.15">
      <c r="A97" s="239"/>
      <c r="B97" s="212"/>
      <c r="C97" s="200"/>
      <c r="D97" s="201"/>
      <c r="E97" s="193"/>
      <c r="F97" s="193"/>
      <c r="G97" s="140"/>
      <c r="H97" s="62"/>
      <c r="I97" s="143"/>
      <c r="J97" s="60"/>
      <c r="K97" s="59"/>
      <c r="L97" s="43"/>
      <c r="M97" s="44"/>
      <c r="N97" s="53"/>
      <c r="O97" s="50"/>
      <c r="P97" s="58"/>
      <c r="Q97" s="45"/>
      <c r="R97" s="206"/>
      <c r="S97" s="207"/>
      <c r="T97" s="208"/>
      <c r="U97" s="10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103">
        <f>IF(OR(M97="",Q97="Mut+ext"),0,IF(VLOOKUP(M97,Paramétrage!$C$6:$E$29,2,0)=0,0,IF(P97="","saisir capacité",N97*U97*VLOOKUP(M97,Paramétrage!$C$6:$E$29,2,0))))</f>
        <v>0</v>
      </c>
      <c r="W97" s="46"/>
      <c r="X97" s="100">
        <f t="shared" si="33"/>
        <v>0</v>
      </c>
      <c r="Y97" s="102">
        <f>IF(OR(M97="",Q97="Mut+ext"),0,IF(ISERROR(W97+V97*VLOOKUP(M97,Paramétrage!$C$6:$E$29,3,0))=TRUE,X97,W97+V97*VLOOKUP(M97,Paramétrage!$C$6:$E$29,3,0)))</f>
        <v>0</v>
      </c>
      <c r="Z97" s="180"/>
      <c r="AA97" s="178"/>
      <c r="AB97" s="180"/>
      <c r="AC97" s="69">
        <f>IF(G97="",0,IF(K97="",0,IF(SUMIF(G86:G97,G97,O86:O97)=0,0,IF(OR(L97="",K97="obligatoire"),AD97/SUMIF(G86:G97,G97,O86:O97),AD97/(SUMIF(G86:G97,G97,O86:O97)/L97)))))</f>
        <v>0</v>
      </c>
      <c r="AD97" s="23">
        <f t="shared" si="34"/>
        <v>0</v>
      </c>
      <c r="AG97" s="186"/>
    </row>
    <row r="98" spans="1:33" ht="15.5" hidden="1" customHeight="1" x14ac:dyDescent="0.15">
      <c r="A98" s="239"/>
      <c r="B98" s="212"/>
      <c r="C98" s="200"/>
      <c r="D98" s="201"/>
      <c r="E98" s="193"/>
      <c r="F98" s="193"/>
      <c r="G98" s="140"/>
      <c r="H98" s="62"/>
      <c r="I98" s="143"/>
      <c r="J98" s="60"/>
      <c r="K98" s="59"/>
      <c r="L98" s="43"/>
      <c r="M98" s="44"/>
      <c r="N98" s="53"/>
      <c r="O98" s="51"/>
      <c r="P98" s="58"/>
      <c r="Q98" s="45"/>
      <c r="R98" s="206"/>
      <c r="S98" s="207"/>
      <c r="T98" s="208"/>
      <c r="U98" s="10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103">
        <f>IF(OR(M98="",Q98="Mut+ext"),0,IF(VLOOKUP(M98,Paramétrage!$C$6:$E$29,2,0)=0,0,IF(P98="","saisir capacité",N98*U98*VLOOKUP(M98,Paramétrage!$C$6:$E$29,2,0))))</f>
        <v>0</v>
      </c>
      <c r="W98" s="46"/>
      <c r="X98" s="100">
        <f t="shared" si="31"/>
        <v>0</v>
      </c>
      <c r="Y98" s="102">
        <f>IF(OR(M98="",Q98="Mut+ext"),0,IF(ISERROR(W98+V98*VLOOKUP(M98,Paramétrage!$C$6:$E$29,3,0))=TRUE,X98,W98+V98*VLOOKUP(M98,Paramétrage!$C$6:$E$29,3,0)))</f>
        <v>0</v>
      </c>
      <c r="Z98" s="180"/>
      <c r="AA98" s="178"/>
      <c r="AB98" s="180"/>
      <c r="AC98" s="69">
        <f>IF(G98="",0,IF(K98="",0,IF(SUMIF(G90:G101,G98,O90:O101)=0,0,IF(OR(L98="",K98="obligatoire"),AD98/SUMIF(G90:G101,G98,O90:O101),AD98/(SUMIF(G90:G101,G98,O90:O101)/L98)))))</f>
        <v>0</v>
      </c>
      <c r="AD98" s="23">
        <f t="shared" si="32"/>
        <v>0</v>
      </c>
      <c r="AG98" s="186"/>
    </row>
    <row r="99" spans="1:33" ht="15.5" hidden="1" customHeight="1" x14ac:dyDescent="0.15">
      <c r="A99" s="239"/>
      <c r="B99" s="212"/>
      <c r="C99" s="200"/>
      <c r="D99" s="201"/>
      <c r="E99" s="193"/>
      <c r="F99" s="193"/>
      <c r="G99" s="140"/>
      <c r="H99" s="62"/>
      <c r="I99" s="143"/>
      <c r="J99" s="60"/>
      <c r="K99" s="59"/>
      <c r="L99" s="43"/>
      <c r="M99" s="44"/>
      <c r="N99" s="53"/>
      <c r="O99" s="52"/>
      <c r="P99" s="58"/>
      <c r="Q99" s="45"/>
      <c r="R99" s="206"/>
      <c r="S99" s="207"/>
      <c r="T99" s="208"/>
      <c r="U99" s="10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103">
        <f>IF(OR(M99="",Q99="Mut+ext"),0,IF(VLOOKUP(M99,Paramétrage!$C$6:$E$29,2,0)=0,0,IF(P99="","saisir capacité",N99*U99*VLOOKUP(M99,Paramétrage!$C$6:$E$29,2,0))))</f>
        <v>0</v>
      </c>
      <c r="W99" s="46"/>
      <c r="X99" s="100">
        <f t="shared" si="31"/>
        <v>0</v>
      </c>
      <c r="Y99" s="102">
        <f>IF(OR(M99="",Q99="Mut+ext"),0,IF(ISERROR(W99+V99*VLOOKUP(M99,Paramétrage!$C$6:$E$29,3,0))=TRUE,X99,W99+V99*VLOOKUP(M99,Paramétrage!$C$6:$E$29,3,0)))</f>
        <v>0</v>
      </c>
      <c r="Z99" s="180"/>
      <c r="AA99" s="178"/>
      <c r="AB99" s="180"/>
      <c r="AC99" s="69">
        <f>IF(G99="",0,IF(K99="",0,IF(SUMIF(G90:G101,G99,O90:O101)=0,0,IF(OR(L99="",K99="obligatoire"),AD99/SUMIF(G90:G101,G99,O90:O101),AD99/(SUMIF(G90:G101,G99,O90:O101)/L99)))))</f>
        <v>0</v>
      </c>
      <c r="AD99" s="23">
        <f t="shared" si="32"/>
        <v>0</v>
      </c>
      <c r="AG99" s="186"/>
    </row>
    <row r="100" spans="1:33" ht="15.5" hidden="1" customHeight="1" x14ac:dyDescent="0.15">
      <c r="A100" s="239"/>
      <c r="B100" s="212"/>
      <c r="C100" s="200"/>
      <c r="D100" s="201"/>
      <c r="E100" s="193"/>
      <c r="F100" s="193"/>
      <c r="G100" s="140"/>
      <c r="H100" s="62"/>
      <c r="I100" s="143"/>
      <c r="J100" s="60"/>
      <c r="K100" s="59"/>
      <c r="L100" s="43"/>
      <c r="M100" s="44"/>
      <c r="N100" s="53"/>
      <c r="O100" s="51"/>
      <c r="P100" s="58"/>
      <c r="Q100" s="45"/>
      <c r="R100" s="206"/>
      <c r="S100" s="207"/>
      <c r="T100" s="208"/>
      <c r="U100" s="10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103">
        <f>IF(OR(M100="",Q100="Mut+ext"),0,IF(VLOOKUP(M100,Paramétrage!$C$6:$E$29,2,0)=0,0,IF(P100="","saisir capacité",N100*U100*VLOOKUP(M100,Paramétrage!$C$6:$E$29,2,0))))</f>
        <v>0</v>
      </c>
      <c r="W100" s="46"/>
      <c r="X100" s="100">
        <f t="shared" si="31"/>
        <v>0</v>
      </c>
      <c r="Y100" s="102">
        <f>IF(OR(M100="",Q100="Mut+ext"),0,IF(ISERROR(W100+V100*VLOOKUP(M100,Paramétrage!$C$6:$E$29,3,0))=TRUE,X100,W100+V100*VLOOKUP(M100,Paramétrage!$C$6:$E$29,3,0)))</f>
        <v>0</v>
      </c>
      <c r="Z100" s="180"/>
      <c r="AA100" s="178"/>
      <c r="AB100" s="180"/>
      <c r="AC100" s="69">
        <f>IF(G100="",0,IF(K100="",0,IF(SUMIF(G90:G101,G100,O90:O101)=0,0,IF(OR(L100="",K100="obligatoire"),AD100/SUMIF(G90:G101,G100,O90:O101),AD100/(SUMIF(G90:G101,G100,O90:O101)/L100)))))</f>
        <v>0</v>
      </c>
      <c r="AD100" s="23">
        <f t="shared" si="32"/>
        <v>0</v>
      </c>
      <c r="AG100" s="186"/>
    </row>
    <row r="101" spans="1:33" ht="15.5" hidden="1" customHeight="1" x14ac:dyDescent="0.15">
      <c r="A101" s="239"/>
      <c r="B101" s="212"/>
      <c r="C101" s="202"/>
      <c r="D101" s="203"/>
      <c r="E101" s="194"/>
      <c r="F101" s="194"/>
      <c r="G101" s="140"/>
      <c r="H101" s="62"/>
      <c r="I101" s="143"/>
      <c r="J101" s="60"/>
      <c r="K101" s="59"/>
      <c r="L101" s="43"/>
      <c r="M101" s="44"/>
      <c r="N101" s="53"/>
      <c r="O101" s="50"/>
      <c r="P101" s="58"/>
      <c r="Q101" s="45"/>
      <c r="R101" s="206"/>
      <c r="S101" s="207"/>
      <c r="T101" s="208"/>
      <c r="U101" s="10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103">
        <f>IF(OR(M101="",Q101="Mut+ext"),0,IF(VLOOKUP(M101,Paramétrage!$C$6:$E$29,2,0)=0,0,IF(P101="","saisir capacité",N101*U101*VLOOKUP(M101,Paramétrage!$C$6:$E$29,2,0))))</f>
        <v>0</v>
      </c>
      <c r="W101" s="46"/>
      <c r="X101" s="100">
        <f t="shared" si="31"/>
        <v>0</v>
      </c>
      <c r="Y101" s="102">
        <f>IF(OR(M101="",Q101="Mut+ext"),0,IF(ISERROR(W101+V101*VLOOKUP(M101,Paramétrage!$C$6:$E$29,3,0))=TRUE,X101,W101+V101*VLOOKUP(M101,Paramétrage!$C$6:$E$29,3,0)))</f>
        <v>0</v>
      </c>
      <c r="Z101" s="180"/>
      <c r="AA101" s="178"/>
      <c r="AB101" s="180"/>
      <c r="AC101" s="69">
        <f>IF(G101="",0,IF(K101="",0,IF(SUMIF(G90:G101,G101,O90:O101)=0,0,IF(OR(L101="",K101="obligatoire"),AD101/SUMIF(G90:G101,G101,O90:O101),AD101/(SUMIF(G90:G101,G101,O90:O101)/L101)))))</f>
        <v>0</v>
      </c>
      <c r="AD101" s="23">
        <f t="shared" si="32"/>
        <v>0</v>
      </c>
      <c r="AG101" s="186"/>
    </row>
    <row r="102" spans="1:33" ht="17" hidden="1" thickBot="1" x14ac:dyDescent="0.2">
      <c r="A102" s="239"/>
      <c r="B102" s="212"/>
      <c r="C102" s="150"/>
      <c r="D102" s="151"/>
      <c r="E102" s="71"/>
      <c r="F102" s="71"/>
      <c r="G102" s="71"/>
      <c r="H102" s="146"/>
      <c r="I102" s="144"/>
      <c r="J102" s="121"/>
      <c r="K102" s="72"/>
      <c r="L102" s="73"/>
      <c r="M102" s="122"/>
      <c r="N102" s="74">
        <f>AC102</f>
        <v>0</v>
      </c>
      <c r="O102" s="75"/>
      <c r="P102" s="75"/>
      <c r="Q102" s="78"/>
      <c r="R102" s="76"/>
      <c r="S102" s="76"/>
      <c r="T102" s="77"/>
      <c r="U102" s="123"/>
      <c r="V102" s="79">
        <f>SUM(V90:V101)</f>
        <v>0</v>
      </c>
      <c r="W102" s="80">
        <f>SUM(W90:W101)</f>
        <v>0</v>
      </c>
      <c r="X102" s="81">
        <f>SUM(X90:X101)</f>
        <v>0</v>
      </c>
      <c r="Y102" s="82">
        <f>SUM(Y90:Y101)</f>
        <v>0</v>
      </c>
      <c r="Z102" s="181"/>
      <c r="AA102" s="179"/>
      <c r="AB102" s="181"/>
      <c r="AC102" s="124">
        <f>SUM(AC90:AC101)</f>
        <v>0</v>
      </c>
      <c r="AD102" s="125">
        <f>SUM(AD90:AD101)</f>
        <v>0</v>
      </c>
      <c r="AG102" s="186"/>
    </row>
    <row r="103" spans="1:33" ht="15.5" hidden="1" customHeight="1" x14ac:dyDescent="0.15">
      <c r="A103" s="239"/>
      <c r="B103" s="211" t="s">
        <v>176</v>
      </c>
      <c r="C103" s="217" t="s">
        <v>138</v>
      </c>
      <c r="D103" s="199"/>
      <c r="E103" s="193"/>
      <c r="F103" s="193" t="s">
        <v>164</v>
      </c>
      <c r="G103" s="140" t="s">
        <v>146</v>
      </c>
      <c r="H103" s="48"/>
      <c r="I103" s="63"/>
      <c r="J103" s="60"/>
      <c r="K103" s="68"/>
      <c r="L103" s="43"/>
      <c r="M103" s="44"/>
      <c r="N103" s="54"/>
      <c r="O103" s="51"/>
      <c r="P103" s="58"/>
      <c r="Q103" s="47"/>
      <c r="R103" s="206"/>
      <c r="S103" s="207"/>
      <c r="T103" s="208"/>
      <c r="U103" s="101">
        <f>IF(OR(P103="",M103=Paramétrage!$C$10,M103=Paramétrage!$C$13,M103=Paramétrage!$C$17,M103=Paramétrage!$C$20,M103=Paramétrage!$C$24,M103=Paramétrage!$C$27,AND(M103&lt;&gt;Paramétrage!$C$9,Q103="Mut+ext")),0,ROUNDUP(O103/P103,0))</f>
        <v>0</v>
      </c>
      <c r="V103" s="103">
        <f>IF(OR(M103="",Q103="Mut+ext"),0,IF(VLOOKUP(M103,Paramétrage!$C$6:$E$29,2,0)=0,0,IF(P103="","saisir capacité",N103*U103*VLOOKUP(M103,Paramétrage!$C$6:$E$29,2,0))))</f>
        <v>0</v>
      </c>
      <c r="W103" s="46"/>
      <c r="X103" s="100">
        <f t="shared" ref="X103:X114" si="35">IF(OR(M103="",Q103="Mut+ext"),0,IF(ISERROR(V103+W103)=TRUE,V103,V103+W103))</f>
        <v>0</v>
      </c>
      <c r="Y103" s="102">
        <f>IF(OR(M103="",Q103="Mut+ext"),0,IF(ISERROR(W103+V103*VLOOKUP(M103,Paramétrage!$C$6:$E$29,3,0))=TRUE,X103,W103+V103*VLOOKUP(M103,Paramétrage!$C$6:$E$29,3,0)))</f>
        <v>0</v>
      </c>
      <c r="Z103" s="180"/>
      <c r="AA103" s="178"/>
      <c r="AB103" s="180"/>
      <c r="AC103" s="69">
        <f>IF(G103="",0,IF(K103="",0,IF(SUMIF(G103:G114,G103,O103:O114)=0,0,IF(OR(L103="",K103="obligatoire"),AD103/SUMIF(G103:G114,G103,O103:O114),AD103/(SUMIF(G103:G114,G103,O103:O114)/L103)))))</f>
        <v>0</v>
      </c>
      <c r="AD103" s="22">
        <f t="shared" ref="AD103:AD114" si="36">N103*O103</f>
        <v>0</v>
      </c>
      <c r="AG103" s="186"/>
    </row>
    <row r="104" spans="1:33" ht="15.5" hidden="1" customHeight="1" x14ac:dyDescent="0.15">
      <c r="A104" s="239"/>
      <c r="B104" s="212"/>
      <c r="C104" s="200"/>
      <c r="D104" s="201"/>
      <c r="E104" s="193"/>
      <c r="F104" s="193"/>
      <c r="G104" s="140"/>
      <c r="H104" s="42"/>
      <c r="I104" s="63"/>
      <c r="J104" s="60"/>
      <c r="K104" s="59"/>
      <c r="L104" s="43"/>
      <c r="M104" s="44"/>
      <c r="N104" s="53"/>
      <c r="O104" s="50"/>
      <c r="P104" s="58"/>
      <c r="Q104" s="45"/>
      <c r="R104" s="206"/>
      <c r="S104" s="207"/>
      <c r="T104" s="208"/>
      <c r="U104" s="10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103">
        <f>IF(OR(M104="",Q104="Mut+ext"),0,IF(VLOOKUP(M104,Paramétrage!$C$6:$E$29,2,0)=0,0,IF(P104="","saisir capacité",N104*U104*VLOOKUP(M104,Paramétrage!$C$6:$E$29,2,0))))</f>
        <v>0</v>
      </c>
      <c r="W104" s="46"/>
      <c r="X104" s="100">
        <f t="shared" si="35"/>
        <v>0</v>
      </c>
      <c r="Y104" s="102">
        <f>IF(OR(M104="",Q104="Mut+ext"),0,IF(ISERROR(W104+V104*VLOOKUP(M104,Paramétrage!$C$6:$E$29,3,0))=TRUE,X104,W104+V104*VLOOKUP(M104,Paramétrage!$C$6:$E$29,3,0)))</f>
        <v>0</v>
      </c>
      <c r="Z104" s="180"/>
      <c r="AA104" s="178"/>
      <c r="AB104" s="180"/>
      <c r="AC104" s="69">
        <f>IF(G104="",0,IF(K104="",0,IF(SUMIF(G103:G114,G104,O103:O114)=0,0,IF(OR(L104="",K104="obligatoire"),AD104/SUMIF(G103:G114,G104,O103:O114),AD104/(SUMIF(G103:G114,G104,O103:O114)/L104)))))</f>
        <v>0</v>
      </c>
      <c r="AD104" s="23">
        <f t="shared" si="36"/>
        <v>0</v>
      </c>
      <c r="AG104" s="186"/>
    </row>
    <row r="105" spans="1:33" ht="15.5" hidden="1" customHeight="1" x14ac:dyDescent="0.15">
      <c r="A105" s="239"/>
      <c r="B105" s="212"/>
      <c r="C105" s="200"/>
      <c r="D105" s="201"/>
      <c r="E105" s="193"/>
      <c r="F105" s="193"/>
      <c r="G105" s="140"/>
      <c r="H105" s="42"/>
      <c r="I105" s="143"/>
      <c r="J105" s="60"/>
      <c r="K105" s="59"/>
      <c r="L105" s="43"/>
      <c r="M105" s="44"/>
      <c r="N105" s="53"/>
      <c r="O105" s="51"/>
      <c r="P105" s="58"/>
      <c r="Q105" s="45"/>
      <c r="R105" s="206"/>
      <c r="S105" s="207"/>
      <c r="T105" s="208"/>
      <c r="U105" s="10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103">
        <f>IF(OR(M105="",Q105="Mut+ext"),0,IF(VLOOKUP(M105,Paramétrage!$C$6:$E$29,2,0)=0,0,IF(P105="","saisir capacité",N105*U105*VLOOKUP(M105,Paramétrage!$C$6:$E$29,2,0))))</f>
        <v>0</v>
      </c>
      <c r="W105" s="46"/>
      <c r="X105" s="100">
        <f t="shared" ref="X105:X108" si="37">IF(OR(M105="",Q105="Mut+ext"),0,IF(ISERROR(V105+W105)=TRUE,V105,V105+W105))</f>
        <v>0</v>
      </c>
      <c r="Y105" s="102">
        <f>IF(OR(M105="",Q105="Mut+ext"),0,IF(ISERROR(W105+V105*VLOOKUP(M105,Paramétrage!$C$6:$E$29,3,0))=TRUE,X105,W105+V105*VLOOKUP(M105,Paramétrage!$C$6:$E$29,3,0)))</f>
        <v>0</v>
      </c>
      <c r="Z105" s="180"/>
      <c r="AA105" s="178"/>
      <c r="AB105" s="180"/>
      <c r="AC105" s="69">
        <f>IF(G105="",0,IF(K105="",0,IF(SUMIF(G99:G110,G105,O99:O110)=0,0,IF(OR(L105="",K105="obligatoire"),AD105/SUMIF(G99:G110,G105,O99:O110),AD105/(SUMIF(G99:G110,G105,O99:O110)/L105)))))</f>
        <v>0</v>
      </c>
      <c r="AD105" s="23">
        <f t="shared" ref="AD105:AD108" si="38">N105*O105</f>
        <v>0</v>
      </c>
      <c r="AG105" s="186"/>
    </row>
    <row r="106" spans="1:33" ht="15.5" hidden="1" customHeight="1" x14ac:dyDescent="0.15">
      <c r="A106" s="239"/>
      <c r="B106" s="212"/>
      <c r="C106" s="200"/>
      <c r="D106" s="201"/>
      <c r="E106" s="193"/>
      <c r="F106" s="193"/>
      <c r="G106" s="161"/>
      <c r="H106" s="42"/>
      <c r="I106" s="143"/>
      <c r="J106" s="60"/>
      <c r="K106" s="59"/>
      <c r="L106" s="43"/>
      <c r="M106" s="44"/>
      <c r="N106" s="53"/>
      <c r="O106" s="52"/>
      <c r="P106" s="58"/>
      <c r="Q106" s="45"/>
      <c r="R106" s="206"/>
      <c r="S106" s="207"/>
      <c r="T106" s="208"/>
      <c r="U106" s="10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103">
        <f>IF(OR(M106="",Q106="Mut+ext"),0,IF(VLOOKUP(M106,Paramétrage!$C$6:$E$29,2,0)=0,0,IF(P106="","saisir capacité",N106*U106*VLOOKUP(M106,Paramétrage!$C$6:$E$29,2,0))))</f>
        <v>0</v>
      </c>
      <c r="W106" s="46"/>
      <c r="X106" s="100">
        <f t="shared" si="37"/>
        <v>0</v>
      </c>
      <c r="Y106" s="102">
        <f>IF(OR(M106="",Q106="Mut+ext"),0,IF(ISERROR(W106+V106*VLOOKUP(M106,Paramétrage!$C$6:$E$29,3,0))=TRUE,X106,W106+V106*VLOOKUP(M106,Paramétrage!$C$6:$E$29,3,0)))</f>
        <v>0</v>
      </c>
      <c r="Z106" s="180"/>
      <c r="AA106" s="178"/>
      <c r="AB106" s="180"/>
      <c r="AC106" s="69">
        <f>IF(G106="",0,IF(K106="",0,IF(SUMIF(G99:G110,G106,O99:O110)=0,0,IF(OR(L106="",K106="obligatoire"),AD106/SUMIF(G99:G110,G106,O99:O110),AD106/(SUMIF(G99:G110,G106,O99:O110)/L106)))))</f>
        <v>0</v>
      </c>
      <c r="AD106" s="23">
        <f t="shared" si="38"/>
        <v>0</v>
      </c>
      <c r="AG106" s="186"/>
    </row>
    <row r="107" spans="1:33" ht="15.5" hidden="1" customHeight="1" x14ac:dyDescent="0.15">
      <c r="A107" s="239"/>
      <c r="B107" s="212"/>
      <c r="C107" s="200"/>
      <c r="D107" s="201"/>
      <c r="E107" s="193"/>
      <c r="F107" s="193"/>
      <c r="G107" s="140"/>
      <c r="H107" s="42"/>
      <c r="I107" s="143"/>
      <c r="J107" s="60"/>
      <c r="K107" s="59"/>
      <c r="L107" s="43"/>
      <c r="M107" s="44"/>
      <c r="N107" s="53"/>
      <c r="O107" s="51"/>
      <c r="P107" s="58"/>
      <c r="Q107" s="45"/>
      <c r="R107" s="206"/>
      <c r="S107" s="207"/>
      <c r="T107" s="208"/>
      <c r="U107" s="10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103">
        <f>IF(OR(M107="",Q107="Mut+ext"),0,IF(VLOOKUP(M107,Paramétrage!$C$6:$E$29,2,0)=0,0,IF(P107="","saisir capacité",N107*U107*VLOOKUP(M107,Paramétrage!$C$6:$E$29,2,0))))</f>
        <v>0</v>
      </c>
      <c r="W107" s="46"/>
      <c r="X107" s="100">
        <f t="shared" si="37"/>
        <v>0</v>
      </c>
      <c r="Y107" s="102">
        <f>IF(OR(M107="",Q107="Mut+ext"),0,IF(ISERROR(W107+V107*VLOOKUP(M107,Paramétrage!$C$6:$E$29,3,0))=TRUE,X107,W107+V107*VLOOKUP(M107,Paramétrage!$C$6:$E$29,3,0)))</f>
        <v>0</v>
      </c>
      <c r="Z107" s="180"/>
      <c r="AA107" s="178"/>
      <c r="AB107" s="180"/>
      <c r="AC107" s="69">
        <f>IF(G107="",0,IF(K107="",0,IF(SUMIF(G99:G110,G107,O99:O110)=0,0,IF(OR(L107="",K107="obligatoire"),AD107/SUMIF(G99:G110,G107,O99:O110),AD107/(SUMIF(G99:G110,G107,O99:O110)/L107)))))</f>
        <v>0</v>
      </c>
      <c r="AD107" s="23">
        <f t="shared" si="38"/>
        <v>0</v>
      </c>
      <c r="AG107" s="186"/>
    </row>
    <row r="108" spans="1:33" ht="15.5" hidden="1" customHeight="1" x14ac:dyDescent="0.15">
      <c r="A108" s="239"/>
      <c r="B108" s="212"/>
      <c r="C108" s="200"/>
      <c r="D108" s="201"/>
      <c r="E108" s="193"/>
      <c r="F108" s="193"/>
      <c r="G108" s="140"/>
      <c r="H108" s="42"/>
      <c r="I108" s="143"/>
      <c r="J108" s="60"/>
      <c r="K108" s="59"/>
      <c r="L108" s="43"/>
      <c r="M108" s="44"/>
      <c r="N108" s="53"/>
      <c r="O108" s="52"/>
      <c r="P108" s="58"/>
      <c r="Q108" s="45"/>
      <c r="R108" s="206"/>
      <c r="S108" s="207"/>
      <c r="T108" s="208"/>
      <c r="U108" s="10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103">
        <f>IF(OR(M108="",Q108="Mut+ext"),0,IF(VLOOKUP(M108,Paramétrage!$C$6:$E$29,2,0)=0,0,IF(P108="","saisir capacité",N108*U108*VLOOKUP(M108,Paramétrage!$C$6:$E$29,2,0))))</f>
        <v>0</v>
      </c>
      <c r="W108" s="46"/>
      <c r="X108" s="100">
        <f t="shared" si="37"/>
        <v>0</v>
      </c>
      <c r="Y108" s="102">
        <f>IF(OR(M108="",Q108="Mut+ext"),0,IF(ISERROR(W108+V108*VLOOKUP(M108,Paramétrage!$C$6:$E$29,3,0))=TRUE,X108,W108+V108*VLOOKUP(M108,Paramétrage!$C$6:$E$29,3,0)))</f>
        <v>0</v>
      </c>
      <c r="Z108" s="180"/>
      <c r="AA108" s="178"/>
      <c r="AB108" s="180"/>
      <c r="AC108" s="69">
        <f>IF(G108="",0,IF(K108="",0,IF(SUMIF(G99:G110,G108,O99:O110)=0,0,IF(OR(L108="",K108="obligatoire"),AD108/SUMIF(G99:G110,G108,O99:O110),AD108/(SUMIF(G99:G110,G108,O99:O110)/L108)))))</f>
        <v>0</v>
      </c>
      <c r="AD108" s="23">
        <f t="shared" si="38"/>
        <v>0</v>
      </c>
      <c r="AG108" s="186"/>
    </row>
    <row r="109" spans="1:33" ht="15.5" hidden="1" customHeight="1" x14ac:dyDescent="0.15">
      <c r="A109" s="239"/>
      <c r="B109" s="212"/>
      <c r="C109" s="200"/>
      <c r="D109" s="201"/>
      <c r="E109" s="193"/>
      <c r="F109" s="193"/>
      <c r="G109" s="140"/>
      <c r="H109" s="42"/>
      <c r="I109" s="143"/>
      <c r="J109" s="60"/>
      <c r="K109" s="59"/>
      <c r="L109" s="43"/>
      <c r="M109" s="44"/>
      <c r="N109" s="53"/>
      <c r="O109" s="51"/>
      <c r="P109" s="58"/>
      <c r="Q109" s="45"/>
      <c r="R109" s="206"/>
      <c r="S109" s="207"/>
      <c r="T109" s="208"/>
      <c r="U109" s="10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103">
        <f>IF(OR(M109="",Q109="Mut+ext"),0,IF(VLOOKUP(M109,Paramétrage!$C$6:$E$29,2,0)=0,0,IF(P109="","saisir capacité",N109*U109*VLOOKUP(M109,Paramétrage!$C$6:$E$29,2,0))))</f>
        <v>0</v>
      </c>
      <c r="W109" s="46"/>
      <c r="X109" s="100">
        <f t="shared" si="35"/>
        <v>0</v>
      </c>
      <c r="Y109" s="102">
        <f>IF(OR(M109="",Q109="Mut+ext"),0,IF(ISERROR(W109+V109*VLOOKUP(M109,Paramétrage!$C$6:$E$29,3,0))=TRUE,X109,W109+V109*VLOOKUP(M109,Paramétrage!$C$6:$E$29,3,0)))</f>
        <v>0</v>
      </c>
      <c r="Z109" s="180"/>
      <c r="AA109" s="178"/>
      <c r="AB109" s="180"/>
      <c r="AC109" s="69">
        <f>IF(G109="",0,IF(K109="",0,IF(SUMIF(G103:G114,G109,O103:O114)=0,0,IF(OR(L109="",K109="obligatoire"),AD109/SUMIF(G103:G114,G109,O103:O114),AD109/(SUMIF(G103:G114,G109,O103:O114)/L109)))))</f>
        <v>0</v>
      </c>
      <c r="AD109" s="23">
        <f t="shared" si="36"/>
        <v>0</v>
      </c>
      <c r="AG109" s="186"/>
    </row>
    <row r="110" spans="1:33" ht="15.5" hidden="1" customHeight="1" x14ac:dyDescent="0.15">
      <c r="A110" s="239"/>
      <c r="B110" s="212"/>
      <c r="C110" s="200"/>
      <c r="D110" s="201"/>
      <c r="E110" s="193"/>
      <c r="F110" s="193"/>
      <c r="G110" s="142"/>
      <c r="H110" s="42"/>
      <c r="I110" s="143"/>
      <c r="J110" s="60"/>
      <c r="K110" s="59"/>
      <c r="L110" s="43"/>
      <c r="M110" s="44"/>
      <c r="N110" s="53"/>
      <c r="O110" s="52"/>
      <c r="P110" s="58"/>
      <c r="Q110" s="45"/>
      <c r="R110" s="206"/>
      <c r="S110" s="207"/>
      <c r="T110" s="208"/>
      <c r="U110" s="10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103">
        <f>IF(OR(M110="",Q110="Mut+ext"),0,IF(VLOOKUP(M110,Paramétrage!$C$6:$E$29,2,0)=0,0,IF(P110="","saisir capacité",N110*U110*VLOOKUP(M110,Paramétrage!$C$6:$E$29,2,0))))</f>
        <v>0</v>
      </c>
      <c r="W110" s="46"/>
      <c r="X110" s="100">
        <f t="shared" si="35"/>
        <v>0</v>
      </c>
      <c r="Y110" s="102">
        <f>IF(OR(M110="",Q110="Mut+ext"),0,IF(ISERROR(W110+V110*VLOOKUP(M110,Paramétrage!$C$6:$E$29,3,0))=TRUE,X110,W110+V110*VLOOKUP(M110,Paramétrage!$C$6:$E$29,3,0)))</f>
        <v>0</v>
      </c>
      <c r="Z110" s="180"/>
      <c r="AA110" s="178"/>
      <c r="AB110" s="180"/>
      <c r="AC110" s="69">
        <f>IF(G110="",0,IF(K110="",0,IF(SUMIF(G103:G114,G110,O103:O114)=0,0,IF(OR(L110="",K110="obligatoire"),AD110/SUMIF(G103:G114,G110,O103:O114),AD110/(SUMIF(G103:G114,G110,O103:O114)/L110)))))</f>
        <v>0</v>
      </c>
      <c r="AD110" s="23">
        <f t="shared" si="36"/>
        <v>0</v>
      </c>
      <c r="AG110" s="186"/>
    </row>
    <row r="111" spans="1:33" ht="15.5" hidden="1" customHeight="1" x14ac:dyDescent="0.15">
      <c r="A111" s="239"/>
      <c r="B111" s="212"/>
      <c r="C111" s="200"/>
      <c r="D111" s="201"/>
      <c r="E111" s="193"/>
      <c r="F111" s="193"/>
      <c r="G111" s="140"/>
      <c r="H111" s="62"/>
      <c r="I111" s="143"/>
      <c r="J111" s="60"/>
      <c r="K111" s="59"/>
      <c r="L111" s="43"/>
      <c r="M111" s="44"/>
      <c r="N111" s="53"/>
      <c r="O111" s="51"/>
      <c r="P111" s="58"/>
      <c r="Q111" s="45"/>
      <c r="R111" s="206"/>
      <c r="S111" s="207"/>
      <c r="T111" s="208"/>
      <c r="U111" s="10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103">
        <f>IF(OR(M111="",Q111="Mut+ext"),0,IF(VLOOKUP(M111,Paramétrage!$C$6:$E$29,2,0)=0,0,IF(P111="","saisir capacité",N111*U111*VLOOKUP(M111,Paramétrage!$C$6:$E$29,2,0))))</f>
        <v>0</v>
      </c>
      <c r="W111" s="46"/>
      <c r="X111" s="100">
        <f t="shared" si="35"/>
        <v>0</v>
      </c>
      <c r="Y111" s="102">
        <f>IF(OR(M111="",Q111="Mut+ext"),0,IF(ISERROR(W111+V111*VLOOKUP(M111,Paramétrage!$C$6:$E$29,3,0))=TRUE,X111,W111+V111*VLOOKUP(M111,Paramétrage!$C$6:$E$29,3,0)))</f>
        <v>0</v>
      </c>
      <c r="Z111" s="180"/>
      <c r="AA111" s="178"/>
      <c r="AB111" s="180"/>
      <c r="AC111" s="69">
        <f>IF(G111="",0,IF(K111="",0,IF(SUMIF(G103:G114,G111,O103:O114)=0,0,IF(OR(L111="",K111="obligatoire"),AD111/SUMIF(G103:G114,G111,O103:O114),AD111/(SUMIF(G103:G114,G111,O103:O114)/L111)))))</f>
        <v>0</v>
      </c>
      <c r="AD111" s="23">
        <f t="shared" si="36"/>
        <v>0</v>
      </c>
      <c r="AG111" s="186"/>
    </row>
    <row r="112" spans="1:33" ht="15.5" hidden="1" customHeight="1" x14ac:dyDescent="0.15">
      <c r="A112" s="239"/>
      <c r="B112" s="212"/>
      <c r="C112" s="200"/>
      <c r="D112" s="201"/>
      <c r="E112" s="193"/>
      <c r="F112" s="193"/>
      <c r="G112" s="140"/>
      <c r="H112" s="62"/>
      <c r="I112" s="143"/>
      <c r="J112" s="60"/>
      <c r="K112" s="59"/>
      <c r="L112" s="43"/>
      <c r="M112" s="44"/>
      <c r="N112" s="53"/>
      <c r="O112" s="52"/>
      <c r="P112" s="58"/>
      <c r="Q112" s="45"/>
      <c r="R112" s="206"/>
      <c r="S112" s="207"/>
      <c r="T112" s="208"/>
      <c r="U112" s="10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103">
        <f>IF(OR(M112="",Q112="Mut+ext"),0,IF(VLOOKUP(M112,Paramétrage!$C$6:$E$29,2,0)=0,0,IF(P112="","saisir capacité",N112*U112*VLOOKUP(M112,Paramétrage!$C$6:$E$29,2,0))))</f>
        <v>0</v>
      </c>
      <c r="W112" s="46"/>
      <c r="X112" s="100">
        <f t="shared" si="35"/>
        <v>0</v>
      </c>
      <c r="Y112" s="102">
        <f>IF(OR(M112="",Q112="Mut+ext"),0,IF(ISERROR(W112+V112*VLOOKUP(M112,Paramétrage!$C$6:$E$29,3,0))=TRUE,X112,W112+V112*VLOOKUP(M112,Paramétrage!$C$6:$E$29,3,0)))</f>
        <v>0</v>
      </c>
      <c r="Z112" s="180"/>
      <c r="AA112" s="178"/>
      <c r="AB112" s="180"/>
      <c r="AC112" s="69">
        <f>IF(G112="",0,IF(K112="",0,IF(SUMIF(G103:G114,G112,O103:O114)=0,0,IF(OR(L112="",K112="obligatoire"),AD112/SUMIF(G103:G114,G112,O103:O114),AD112/(SUMIF(G103:G114,G112,O103:O114)/L112)))))</f>
        <v>0</v>
      </c>
      <c r="AD112" s="23">
        <f t="shared" si="36"/>
        <v>0</v>
      </c>
      <c r="AG112" s="186"/>
    </row>
    <row r="113" spans="1:33" ht="15.5" hidden="1" customHeight="1" x14ac:dyDescent="0.15">
      <c r="A113" s="239"/>
      <c r="B113" s="212"/>
      <c r="C113" s="200"/>
      <c r="D113" s="201"/>
      <c r="E113" s="193"/>
      <c r="F113" s="193"/>
      <c r="G113" s="140"/>
      <c r="H113" s="62"/>
      <c r="I113" s="143"/>
      <c r="J113" s="60"/>
      <c r="K113" s="59"/>
      <c r="L113" s="43"/>
      <c r="M113" s="44"/>
      <c r="N113" s="53"/>
      <c r="O113" s="51"/>
      <c r="P113" s="58"/>
      <c r="Q113" s="45"/>
      <c r="R113" s="206"/>
      <c r="S113" s="207"/>
      <c r="T113" s="208"/>
      <c r="U113" s="10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103">
        <f>IF(OR(M113="",Q113="Mut+ext"),0,IF(VLOOKUP(M113,Paramétrage!$C$6:$E$29,2,0)=0,0,IF(P113="","saisir capacité",N113*U113*VLOOKUP(M113,Paramétrage!$C$6:$E$29,2,0))))</f>
        <v>0</v>
      </c>
      <c r="W113" s="46"/>
      <c r="X113" s="100">
        <f t="shared" si="35"/>
        <v>0</v>
      </c>
      <c r="Y113" s="102">
        <f>IF(OR(M113="",Q113="Mut+ext"),0,IF(ISERROR(W113+V113*VLOOKUP(M113,Paramétrage!$C$6:$E$29,3,0))=TRUE,X113,W113+V113*VLOOKUP(M113,Paramétrage!$C$6:$E$29,3,0)))</f>
        <v>0</v>
      </c>
      <c r="Z113" s="180"/>
      <c r="AA113" s="178"/>
      <c r="AB113" s="180"/>
      <c r="AC113" s="69">
        <f>IF(G113="",0,IF(K113="",0,IF(SUMIF(G103:G114,G113,O103:O114)=0,0,IF(OR(L113="",K113="obligatoire"),AD113/SUMIF(G103:G114,G113,O103:O114),AD113/(SUMIF(G103:G114,G113,O103:O114)/L113)))))</f>
        <v>0</v>
      </c>
      <c r="AD113" s="23">
        <f t="shared" si="36"/>
        <v>0</v>
      </c>
      <c r="AG113" s="186"/>
    </row>
    <row r="114" spans="1:33" ht="15.5" hidden="1" customHeight="1" x14ac:dyDescent="0.15">
      <c r="A114" s="239"/>
      <c r="B114" s="212"/>
      <c r="C114" s="202"/>
      <c r="D114" s="203"/>
      <c r="E114" s="194"/>
      <c r="F114" s="194"/>
      <c r="G114" s="140"/>
      <c r="H114" s="62"/>
      <c r="I114" s="143"/>
      <c r="J114" s="60"/>
      <c r="K114" s="59"/>
      <c r="L114" s="43"/>
      <c r="M114" s="44"/>
      <c r="N114" s="53"/>
      <c r="O114" s="50"/>
      <c r="P114" s="58"/>
      <c r="Q114" s="45"/>
      <c r="R114" s="206"/>
      <c r="S114" s="207"/>
      <c r="T114" s="208"/>
      <c r="U114" s="10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103">
        <f>IF(OR(M114="",Q114="Mut+ext"),0,IF(VLOOKUP(M114,Paramétrage!$C$6:$E$29,2,0)=0,0,IF(P114="","saisir capacité",N114*U114*VLOOKUP(M114,Paramétrage!$C$6:$E$29,2,0))))</f>
        <v>0</v>
      </c>
      <c r="W114" s="46"/>
      <c r="X114" s="100">
        <f t="shared" si="35"/>
        <v>0</v>
      </c>
      <c r="Y114" s="102">
        <f>IF(OR(M114="",Q114="Mut+ext"),0,IF(ISERROR(W114+V114*VLOOKUP(M114,Paramétrage!$C$6:$E$29,3,0))=TRUE,X114,W114+V114*VLOOKUP(M114,Paramétrage!$C$6:$E$29,3,0)))</f>
        <v>0</v>
      </c>
      <c r="Z114" s="180"/>
      <c r="AA114" s="178"/>
      <c r="AB114" s="180"/>
      <c r="AC114" s="69">
        <f>IF(G114="",0,IF(K114="",0,IF(SUMIF(G103:G114,G114,O103:O114)=0,0,IF(OR(L114="",K114="obligatoire"),AD114/SUMIF(G103:G114,G114,O103:O114),AD114/(SUMIF(G103:G114,G114,O103:O114)/L114)))))</f>
        <v>0</v>
      </c>
      <c r="AD114" s="23">
        <f t="shared" si="36"/>
        <v>0</v>
      </c>
      <c r="AG114" s="186"/>
    </row>
    <row r="115" spans="1:33" ht="17" hidden="1" thickBot="1" x14ac:dyDescent="0.2">
      <c r="A115" s="239"/>
      <c r="B115" s="212"/>
      <c r="C115" s="150"/>
      <c r="D115" s="151"/>
      <c r="E115" s="71"/>
      <c r="F115" s="71"/>
      <c r="G115" s="71"/>
      <c r="H115" s="146"/>
      <c r="I115" s="144"/>
      <c r="J115" s="121"/>
      <c r="K115" s="72"/>
      <c r="L115" s="73"/>
      <c r="M115" s="122"/>
      <c r="N115" s="74">
        <f>AC115</f>
        <v>0</v>
      </c>
      <c r="O115" s="75"/>
      <c r="P115" s="75"/>
      <c r="Q115" s="78"/>
      <c r="R115" s="76"/>
      <c r="S115" s="76"/>
      <c r="T115" s="77"/>
      <c r="U115" s="123"/>
      <c r="V115" s="79">
        <f>SUM(V103:V114)</f>
        <v>0</v>
      </c>
      <c r="W115" s="80">
        <f>SUM(W103:W114)</f>
        <v>0</v>
      </c>
      <c r="X115" s="81">
        <f>SUM(X103:X114)</f>
        <v>0</v>
      </c>
      <c r="Y115" s="82">
        <f>SUM(Y103:Y114)</f>
        <v>0</v>
      </c>
      <c r="Z115" s="181"/>
      <c r="AA115" s="179"/>
      <c r="AB115" s="181"/>
      <c r="AC115" s="124">
        <f>SUM(AC103:AC114)</f>
        <v>0</v>
      </c>
      <c r="AD115" s="125">
        <f>SUM(AD103:AD114)</f>
        <v>0</v>
      </c>
      <c r="AG115" s="186"/>
    </row>
    <row r="116" spans="1:33" ht="15.5" hidden="1" customHeight="1" x14ac:dyDescent="0.15">
      <c r="A116" s="239"/>
      <c r="B116" s="211" t="s">
        <v>177</v>
      </c>
      <c r="C116" s="217" t="s">
        <v>139</v>
      </c>
      <c r="D116" s="199"/>
      <c r="E116" s="193"/>
      <c r="F116" s="193" t="s">
        <v>164</v>
      </c>
      <c r="G116" s="140" t="s">
        <v>147</v>
      </c>
      <c r="H116" s="48"/>
      <c r="I116" s="63"/>
      <c r="J116" s="60"/>
      <c r="K116" s="68"/>
      <c r="L116" s="43"/>
      <c r="M116" s="44"/>
      <c r="N116" s="54"/>
      <c r="O116" s="51"/>
      <c r="P116" s="58"/>
      <c r="Q116" s="47"/>
      <c r="R116" s="206"/>
      <c r="S116" s="207"/>
      <c r="T116" s="208"/>
      <c r="U116" s="101">
        <f>IF(OR(P116="",M116=Paramétrage!$C$10,M116=Paramétrage!$C$13,M116=Paramétrage!$C$17,M116=Paramétrage!$C$20,M116=Paramétrage!$C$24,M116=Paramétrage!$C$27,AND(M116&lt;&gt;Paramétrage!$C$9,Q116="Mut+ext")),0,ROUNDUP(O116/P116,0))</f>
        <v>0</v>
      </c>
      <c r="V116" s="103">
        <f>IF(OR(M116="",Q116="Mut+ext"),0,IF(VLOOKUP(M116,Paramétrage!$C$6:$E$29,2,0)=0,0,IF(P116="","saisir capacité",N116*U116*VLOOKUP(M116,Paramétrage!$C$6:$E$29,2,0))))</f>
        <v>0</v>
      </c>
      <c r="W116" s="46"/>
      <c r="X116" s="100">
        <f t="shared" ref="X116:X127" si="39">IF(OR(M116="",Q116="Mut+ext"),0,IF(ISERROR(V116+W116)=TRUE,V116,V116+W116))</f>
        <v>0</v>
      </c>
      <c r="Y116" s="102">
        <f>IF(OR(M116="",Q116="Mut+ext"),0,IF(ISERROR(W116+V116*VLOOKUP(M116,Paramétrage!$C$6:$E$29,3,0))=TRUE,X116,W116+V116*VLOOKUP(M116,Paramétrage!$C$6:$E$29,3,0)))</f>
        <v>0</v>
      </c>
      <c r="Z116" s="180"/>
      <c r="AA116" s="178"/>
      <c r="AB116" s="180"/>
      <c r="AC116" s="69">
        <f>IF(G116="",0,IF(K116="",0,IF(SUMIF(G116:G127,G116,O116:O127)=0,0,IF(OR(L116="",K116="obligatoire"),AD116/SUMIF(G116:G127,G116,O116:O127),AD116/(SUMIF(G116:G127,G116,O116:O127)/L116)))))</f>
        <v>0</v>
      </c>
      <c r="AD116" s="22">
        <f t="shared" ref="AD116:AD127" si="40">N116*O116</f>
        <v>0</v>
      </c>
      <c r="AG116" s="186"/>
    </row>
    <row r="117" spans="1:33" ht="15.5" hidden="1" customHeight="1" x14ac:dyDescent="0.15">
      <c r="A117" s="239"/>
      <c r="B117" s="212"/>
      <c r="C117" s="200"/>
      <c r="D117" s="201"/>
      <c r="E117" s="193"/>
      <c r="F117" s="193"/>
      <c r="G117" s="140"/>
      <c r="H117" s="42"/>
      <c r="I117" s="63"/>
      <c r="J117" s="60"/>
      <c r="K117" s="59"/>
      <c r="L117" s="43"/>
      <c r="M117" s="44"/>
      <c r="N117" s="53"/>
      <c r="O117" s="50"/>
      <c r="P117" s="58"/>
      <c r="Q117" s="45"/>
      <c r="R117" s="206"/>
      <c r="S117" s="207"/>
      <c r="T117" s="208"/>
      <c r="U117" s="10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103">
        <f>IF(OR(M117="",Q117="Mut+ext"),0,IF(VLOOKUP(M117,Paramétrage!$C$6:$E$29,2,0)=0,0,IF(P117="","saisir capacité",N117*U117*VLOOKUP(M117,Paramétrage!$C$6:$E$29,2,0))))</f>
        <v>0</v>
      </c>
      <c r="W117" s="46"/>
      <c r="X117" s="100">
        <f t="shared" si="39"/>
        <v>0</v>
      </c>
      <c r="Y117" s="102">
        <f>IF(OR(M117="",Q117="Mut+ext"),0,IF(ISERROR(W117+V117*VLOOKUP(M117,Paramétrage!$C$6:$E$29,3,0))=TRUE,X117,W117+V117*VLOOKUP(M117,Paramétrage!$C$6:$E$29,3,0)))</f>
        <v>0</v>
      </c>
      <c r="Z117" s="180"/>
      <c r="AA117" s="178"/>
      <c r="AB117" s="180"/>
      <c r="AC117" s="69">
        <f>IF(G117="",0,IF(K117="",0,IF(SUMIF(G116:G127,G117,O116:O127)=0,0,IF(OR(L117="",K117="obligatoire"),AD117/SUMIF(G116:G127,G117,O116:O127),AD117/(SUMIF(G116:G127,G117,O116:O127)/L117)))))</f>
        <v>0</v>
      </c>
      <c r="AD117" s="23">
        <f t="shared" si="40"/>
        <v>0</v>
      </c>
      <c r="AG117" s="186"/>
    </row>
    <row r="118" spans="1:33" ht="15.5" hidden="1" customHeight="1" x14ac:dyDescent="0.15">
      <c r="A118" s="239"/>
      <c r="B118" s="212"/>
      <c r="C118" s="200"/>
      <c r="D118" s="201"/>
      <c r="E118" s="193"/>
      <c r="F118" s="193"/>
      <c r="G118" s="140"/>
      <c r="H118" s="42"/>
      <c r="I118" s="143"/>
      <c r="J118" s="60"/>
      <c r="K118" s="59"/>
      <c r="L118" s="43"/>
      <c r="M118" s="44"/>
      <c r="N118" s="53"/>
      <c r="O118" s="51"/>
      <c r="P118" s="58"/>
      <c r="Q118" s="45"/>
      <c r="R118" s="206"/>
      <c r="S118" s="207"/>
      <c r="T118" s="208"/>
      <c r="U118" s="10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103">
        <f>IF(OR(M118="",Q118="Mut+ext"),0,IF(VLOOKUP(M118,Paramétrage!$C$6:$E$29,2,0)=0,0,IF(P118="","saisir capacité",N118*U118*VLOOKUP(M118,Paramétrage!$C$6:$E$29,2,0))))</f>
        <v>0</v>
      </c>
      <c r="W118" s="46"/>
      <c r="X118" s="100">
        <f t="shared" ref="X118:X121" si="41">IF(OR(M118="",Q118="Mut+ext"),0,IF(ISERROR(V118+W118)=TRUE,V118,V118+W118))</f>
        <v>0</v>
      </c>
      <c r="Y118" s="102">
        <f>IF(OR(M118="",Q118="Mut+ext"),0,IF(ISERROR(W118+V118*VLOOKUP(M118,Paramétrage!$C$6:$E$29,3,0))=TRUE,X118,W118+V118*VLOOKUP(M118,Paramétrage!$C$6:$E$29,3,0)))</f>
        <v>0</v>
      </c>
      <c r="Z118" s="180"/>
      <c r="AA118" s="178"/>
      <c r="AB118" s="180"/>
      <c r="AC118" s="69">
        <f>IF(G118="",0,IF(K118="",0,IF(SUMIF(G112:G123,G118,O112:O123)=0,0,IF(OR(L118="",K118="obligatoire"),AD118/SUMIF(G112:G123,G118,O112:O123),AD118/(SUMIF(G112:G123,G118,O112:O123)/L118)))))</f>
        <v>0</v>
      </c>
      <c r="AD118" s="23">
        <f t="shared" ref="AD118:AD121" si="42">N118*O118</f>
        <v>0</v>
      </c>
      <c r="AG118" s="186"/>
    </row>
    <row r="119" spans="1:33" ht="15.5" hidden="1" customHeight="1" x14ac:dyDescent="0.15">
      <c r="A119" s="239"/>
      <c r="B119" s="212"/>
      <c r="C119" s="200"/>
      <c r="D119" s="201"/>
      <c r="E119" s="193"/>
      <c r="F119" s="193"/>
      <c r="G119" s="161"/>
      <c r="H119" s="42"/>
      <c r="I119" s="143"/>
      <c r="J119" s="60"/>
      <c r="K119" s="59"/>
      <c r="L119" s="43"/>
      <c r="M119" s="44"/>
      <c r="N119" s="53"/>
      <c r="O119" s="52"/>
      <c r="P119" s="58"/>
      <c r="Q119" s="45"/>
      <c r="R119" s="206"/>
      <c r="S119" s="207"/>
      <c r="T119" s="208"/>
      <c r="U119" s="10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103">
        <f>IF(OR(M119="",Q119="Mut+ext"),0,IF(VLOOKUP(M119,Paramétrage!$C$6:$E$29,2,0)=0,0,IF(P119="","saisir capacité",N119*U119*VLOOKUP(M119,Paramétrage!$C$6:$E$29,2,0))))</f>
        <v>0</v>
      </c>
      <c r="W119" s="46"/>
      <c r="X119" s="100">
        <f t="shared" si="41"/>
        <v>0</v>
      </c>
      <c r="Y119" s="102">
        <f>IF(OR(M119="",Q119="Mut+ext"),0,IF(ISERROR(W119+V119*VLOOKUP(M119,Paramétrage!$C$6:$E$29,3,0))=TRUE,X119,W119+V119*VLOOKUP(M119,Paramétrage!$C$6:$E$29,3,0)))</f>
        <v>0</v>
      </c>
      <c r="Z119" s="180"/>
      <c r="AA119" s="178"/>
      <c r="AB119" s="180"/>
      <c r="AC119" s="69">
        <f>IF(G119="",0,IF(K119="",0,IF(SUMIF(G112:G123,G119,O112:O123)=0,0,IF(OR(L119="",K119="obligatoire"),AD119/SUMIF(G112:G123,G119,O112:O123),AD119/(SUMIF(G112:G123,G119,O112:O123)/L119)))))</f>
        <v>0</v>
      </c>
      <c r="AD119" s="23">
        <f t="shared" si="42"/>
        <v>0</v>
      </c>
      <c r="AG119" s="186"/>
    </row>
    <row r="120" spans="1:33" ht="15.5" hidden="1" customHeight="1" x14ac:dyDescent="0.15">
      <c r="A120" s="239"/>
      <c r="B120" s="212"/>
      <c r="C120" s="200"/>
      <c r="D120" s="201"/>
      <c r="E120" s="193"/>
      <c r="F120" s="193"/>
      <c r="G120" s="140"/>
      <c r="H120" s="42"/>
      <c r="I120" s="143"/>
      <c r="J120" s="60"/>
      <c r="K120" s="59"/>
      <c r="L120" s="43"/>
      <c r="M120" s="44"/>
      <c r="N120" s="53"/>
      <c r="O120" s="51"/>
      <c r="P120" s="58"/>
      <c r="Q120" s="45"/>
      <c r="R120" s="206"/>
      <c r="S120" s="207"/>
      <c r="T120" s="208"/>
      <c r="U120" s="10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103">
        <f>IF(OR(M120="",Q120="Mut+ext"),0,IF(VLOOKUP(M120,Paramétrage!$C$6:$E$29,2,0)=0,0,IF(P120="","saisir capacité",N120*U120*VLOOKUP(M120,Paramétrage!$C$6:$E$29,2,0))))</f>
        <v>0</v>
      </c>
      <c r="W120" s="46"/>
      <c r="X120" s="100">
        <f t="shared" si="41"/>
        <v>0</v>
      </c>
      <c r="Y120" s="102">
        <f>IF(OR(M120="",Q120="Mut+ext"),0,IF(ISERROR(W120+V120*VLOOKUP(M120,Paramétrage!$C$6:$E$29,3,0))=TRUE,X120,W120+V120*VLOOKUP(M120,Paramétrage!$C$6:$E$29,3,0)))</f>
        <v>0</v>
      </c>
      <c r="Z120" s="180"/>
      <c r="AA120" s="178"/>
      <c r="AB120" s="180"/>
      <c r="AC120" s="69">
        <f>IF(G120="",0,IF(K120="",0,IF(SUMIF(G112:G123,G120,O112:O123)=0,0,IF(OR(L120="",K120="obligatoire"),AD120/SUMIF(G112:G123,G120,O112:O123),AD120/(SUMIF(G112:G123,G120,O112:O123)/L120)))))</f>
        <v>0</v>
      </c>
      <c r="AD120" s="23">
        <f t="shared" si="42"/>
        <v>0</v>
      </c>
      <c r="AG120" s="186"/>
    </row>
    <row r="121" spans="1:33" ht="15.5" hidden="1" customHeight="1" x14ac:dyDescent="0.15">
      <c r="A121" s="239"/>
      <c r="B121" s="212"/>
      <c r="C121" s="200"/>
      <c r="D121" s="201"/>
      <c r="E121" s="193"/>
      <c r="F121" s="193"/>
      <c r="G121" s="140"/>
      <c r="H121" s="42"/>
      <c r="I121" s="143"/>
      <c r="J121" s="60"/>
      <c r="K121" s="59"/>
      <c r="L121" s="43"/>
      <c r="M121" s="44"/>
      <c r="N121" s="53"/>
      <c r="O121" s="52"/>
      <c r="P121" s="58"/>
      <c r="Q121" s="45"/>
      <c r="R121" s="206"/>
      <c r="S121" s="207"/>
      <c r="T121" s="208"/>
      <c r="U121" s="10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103">
        <f>IF(OR(M121="",Q121="Mut+ext"),0,IF(VLOOKUP(M121,Paramétrage!$C$6:$E$29,2,0)=0,0,IF(P121="","saisir capacité",N121*U121*VLOOKUP(M121,Paramétrage!$C$6:$E$29,2,0))))</f>
        <v>0</v>
      </c>
      <c r="W121" s="46"/>
      <c r="X121" s="100">
        <f t="shared" si="41"/>
        <v>0</v>
      </c>
      <c r="Y121" s="102">
        <f>IF(OR(M121="",Q121="Mut+ext"),0,IF(ISERROR(W121+V121*VLOOKUP(M121,Paramétrage!$C$6:$E$29,3,0))=TRUE,X121,W121+V121*VLOOKUP(M121,Paramétrage!$C$6:$E$29,3,0)))</f>
        <v>0</v>
      </c>
      <c r="Z121" s="180"/>
      <c r="AA121" s="178"/>
      <c r="AB121" s="180"/>
      <c r="AC121" s="69">
        <f>IF(G121="",0,IF(K121="",0,IF(SUMIF(G112:G123,G121,O112:O123)=0,0,IF(OR(L121="",K121="obligatoire"),AD121/SUMIF(G112:G123,G121,O112:O123),AD121/(SUMIF(G112:G123,G121,O112:O123)/L121)))))</f>
        <v>0</v>
      </c>
      <c r="AD121" s="23">
        <f t="shared" si="42"/>
        <v>0</v>
      </c>
      <c r="AG121" s="186"/>
    </row>
    <row r="122" spans="1:33" ht="15.5" hidden="1" customHeight="1" x14ac:dyDescent="0.15">
      <c r="A122" s="239"/>
      <c r="B122" s="212"/>
      <c r="C122" s="200"/>
      <c r="D122" s="201"/>
      <c r="E122" s="193"/>
      <c r="F122" s="193"/>
      <c r="G122" s="140"/>
      <c r="H122" s="42"/>
      <c r="I122" s="143"/>
      <c r="J122" s="60"/>
      <c r="K122" s="59"/>
      <c r="L122" s="43"/>
      <c r="M122" s="44"/>
      <c r="N122" s="53"/>
      <c r="O122" s="51"/>
      <c r="P122" s="58"/>
      <c r="Q122" s="45"/>
      <c r="R122" s="206"/>
      <c r="S122" s="207"/>
      <c r="T122" s="208"/>
      <c r="U122" s="10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103">
        <f>IF(OR(M122="",Q122="Mut+ext"),0,IF(VLOOKUP(M122,Paramétrage!$C$6:$E$29,2,0)=0,0,IF(P122="","saisir capacité",N122*U122*VLOOKUP(M122,Paramétrage!$C$6:$E$29,2,0))))</f>
        <v>0</v>
      </c>
      <c r="W122" s="46"/>
      <c r="X122" s="100">
        <f t="shared" si="39"/>
        <v>0</v>
      </c>
      <c r="Y122" s="102">
        <f>IF(OR(M122="",Q122="Mut+ext"),0,IF(ISERROR(W122+V122*VLOOKUP(M122,Paramétrage!$C$6:$E$29,3,0))=TRUE,X122,W122+V122*VLOOKUP(M122,Paramétrage!$C$6:$E$29,3,0)))</f>
        <v>0</v>
      </c>
      <c r="Z122" s="180"/>
      <c r="AA122" s="178"/>
      <c r="AB122" s="180"/>
      <c r="AC122" s="69">
        <f>IF(G122="",0,IF(K122="",0,IF(SUMIF(G116:G127,G122,O116:O127)=0,0,IF(OR(L122="",K122="obligatoire"),AD122/SUMIF(G116:G127,G122,O116:O127),AD122/(SUMIF(G116:G127,G122,O116:O127)/L122)))))</f>
        <v>0</v>
      </c>
      <c r="AD122" s="23">
        <f t="shared" si="40"/>
        <v>0</v>
      </c>
      <c r="AG122" s="186"/>
    </row>
    <row r="123" spans="1:33" ht="15.5" hidden="1" customHeight="1" x14ac:dyDescent="0.15">
      <c r="A123" s="239"/>
      <c r="B123" s="212"/>
      <c r="C123" s="200"/>
      <c r="D123" s="201"/>
      <c r="E123" s="193"/>
      <c r="F123" s="193"/>
      <c r="G123" s="142"/>
      <c r="H123" s="42"/>
      <c r="I123" s="143"/>
      <c r="J123" s="60"/>
      <c r="K123" s="59"/>
      <c r="L123" s="43"/>
      <c r="M123" s="44"/>
      <c r="N123" s="53"/>
      <c r="O123" s="52"/>
      <c r="P123" s="58"/>
      <c r="Q123" s="45"/>
      <c r="R123" s="206"/>
      <c r="S123" s="207"/>
      <c r="T123" s="208"/>
      <c r="U123" s="10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103">
        <f>IF(OR(M123="",Q123="Mut+ext"),0,IF(VLOOKUP(M123,Paramétrage!$C$6:$E$29,2,0)=0,0,IF(P123="","saisir capacité",N123*U123*VLOOKUP(M123,Paramétrage!$C$6:$E$29,2,0))))</f>
        <v>0</v>
      </c>
      <c r="W123" s="46"/>
      <c r="X123" s="100">
        <f t="shared" si="39"/>
        <v>0</v>
      </c>
      <c r="Y123" s="102">
        <f>IF(OR(M123="",Q123="Mut+ext"),0,IF(ISERROR(W123+V123*VLOOKUP(M123,Paramétrage!$C$6:$E$29,3,0))=TRUE,X123,W123+V123*VLOOKUP(M123,Paramétrage!$C$6:$E$29,3,0)))</f>
        <v>0</v>
      </c>
      <c r="Z123" s="180"/>
      <c r="AA123" s="178"/>
      <c r="AB123" s="180"/>
      <c r="AC123" s="69">
        <f>IF(G123="",0,IF(K123="",0,IF(SUMIF(G116:G127,G123,O116:O127)=0,0,IF(OR(L123="",K123="obligatoire"),AD123/SUMIF(G116:G127,G123,O116:O127),AD123/(SUMIF(G116:G127,G123,O116:O127)/L123)))))</f>
        <v>0</v>
      </c>
      <c r="AD123" s="23">
        <f t="shared" si="40"/>
        <v>0</v>
      </c>
      <c r="AG123" s="186"/>
    </row>
    <row r="124" spans="1:33" ht="15.5" hidden="1" customHeight="1" x14ac:dyDescent="0.15">
      <c r="A124" s="239"/>
      <c r="B124" s="212"/>
      <c r="C124" s="200"/>
      <c r="D124" s="201"/>
      <c r="E124" s="193"/>
      <c r="F124" s="193"/>
      <c r="G124" s="140"/>
      <c r="H124" s="42"/>
      <c r="I124" s="143"/>
      <c r="J124" s="60"/>
      <c r="K124" s="59"/>
      <c r="L124" s="43"/>
      <c r="M124" s="44"/>
      <c r="N124" s="53"/>
      <c r="O124" s="51"/>
      <c r="P124" s="58"/>
      <c r="Q124" s="45"/>
      <c r="R124" s="206"/>
      <c r="S124" s="207"/>
      <c r="T124" s="208"/>
      <c r="U124" s="10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103">
        <f>IF(OR(M124="",Q124="Mut+ext"),0,IF(VLOOKUP(M124,Paramétrage!$C$6:$E$29,2,0)=0,0,IF(P124="","saisir capacité",N124*U124*VLOOKUP(M124,Paramétrage!$C$6:$E$29,2,0))))</f>
        <v>0</v>
      </c>
      <c r="W124" s="46"/>
      <c r="X124" s="100">
        <f t="shared" si="39"/>
        <v>0</v>
      </c>
      <c r="Y124" s="102">
        <f>IF(OR(M124="",Q124="Mut+ext"),0,IF(ISERROR(W124+V124*VLOOKUP(M124,Paramétrage!$C$6:$E$29,3,0))=TRUE,X124,W124+V124*VLOOKUP(M124,Paramétrage!$C$6:$E$29,3,0)))</f>
        <v>0</v>
      </c>
      <c r="Z124" s="180"/>
      <c r="AA124" s="178"/>
      <c r="AB124" s="180"/>
      <c r="AC124" s="69">
        <f>IF(G124="",0,IF(K124="",0,IF(SUMIF(G116:G127,G124,O116:O127)=0,0,IF(OR(L124="",K124="obligatoire"),AD124/SUMIF(G116:G127,G124,O116:O127),AD124/(SUMIF(G116:G127,G124,O116:O127)/L124)))))</f>
        <v>0</v>
      </c>
      <c r="AD124" s="23">
        <f t="shared" si="40"/>
        <v>0</v>
      </c>
      <c r="AG124" s="186"/>
    </row>
    <row r="125" spans="1:33" ht="15.5" hidden="1" customHeight="1" x14ac:dyDescent="0.15">
      <c r="A125" s="239"/>
      <c r="B125" s="212"/>
      <c r="C125" s="200"/>
      <c r="D125" s="201"/>
      <c r="E125" s="193"/>
      <c r="F125" s="193"/>
      <c r="G125" s="140"/>
      <c r="H125" s="42"/>
      <c r="I125" s="143"/>
      <c r="J125" s="60"/>
      <c r="K125" s="59"/>
      <c r="L125" s="43"/>
      <c r="M125" s="44"/>
      <c r="N125" s="53"/>
      <c r="O125" s="52"/>
      <c r="P125" s="58"/>
      <c r="Q125" s="45"/>
      <c r="R125" s="206"/>
      <c r="S125" s="207"/>
      <c r="T125" s="208"/>
      <c r="U125" s="10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103">
        <f>IF(OR(M125="",Q125="Mut+ext"),0,IF(VLOOKUP(M125,Paramétrage!$C$6:$E$29,2,0)=0,0,IF(P125="","saisir capacité",N125*U125*VLOOKUP(M125,Paramétrage!$C$6:$E$29,2,0))))</f>
        <v>0</v>
      </c>
      <c r="W125" s="46"/>
      <c r="X125" s="100">
        <f t="shared" si="39"/>
        <v>0</v>
      </c>
      <c r="Y125" s="102">
        <f>IF(OR(M125="",Q125="Mut+ext"),0,IF(ISERROR(W125+V125*VLOOKUP(M125,Paramétrage!$C$6:$E$29,3,0))=TRUE,X125,W125+V125*VLOOKUP(M125,Paramétrage!$C$6:$E$29,3,0)))</f>
        <v>0</v>
      </c>
      <c r="Z125" s="180"/>
      <c r="AA125" s="178"/>
      <c r="AB125" s="180"/>
      <c r="AC125" s="69">
        <f>IF(G125="",0,IF(K125="",0,IF(SUMIF(G116:G127,G125,O116:O127)=0,0,IF(OR(L125="",K125="obligatoire"),AD125/SUMIF(G116:G127,G125,O116:O127),AD125/(SUMIF(G116:G127,G125,O116:O127)/L125)))))</f>
        <v>0</v>
      </c>
      <c r="AD125" s="23">
        <f t="shared" si="40"/>
        <v>0</v>
      </c>
      <c r="AG125" s="186"/>
    </row>
    <row r="126" spans="1:33" ht="15.5" hidden="1" customHeight="1" x14ac:dyDescent="0.15">
      <c r="A126" s="239"/>
      <c r="B126" s="212"/>
      <c r="C126" s="200"/>
      <c r="D126" s="201"/>
      <c r="E126" s="193"/>
      <c r="F126" s="193"/>
      <c r="G126" s="140"/>
      <c r="H126" s="42"/>
      <c r="I126" s="143"/>
      <c r="J126" s="60"/>
      <c r="K126" s="59"/>
      <c r="L126" s="43"/>
      <c r="M126" s="44"/>
      <c r="N126" s="53"/>
      <c r="O126" s="51"/>
      <c r="P126" s="58"/>
      <c r="Q126" s="45"/>
      <c r="R126" s="206"/>
      <c r="S126" s="207"/>
      <c r="T126" s="208"/>
      <c r="U126" s="10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103">
        <f>IF(OR(M126="",Q126="Mut+ext"),0,IF(VLOOKUP(M126,Paramétrage!$C$6:$E$29,2,0)=0,0,IF(P126="","saisir capacité",N126*U126*VLOOKUP(M126,Paramétrage!$C$6:$E$29,2,0))))</f>
        <v>0</v>
      </c>
      <c r="W126" s="46"/>
      <c r="X126" s="100">
        <f t="shared" si="39"/>
        <v>0</v>
      </c>
      <c r="Y126" s="102">
        <f>IF(OR(M126="",Q126="Mut+ext"),0,IF(ISERROR(W126+V126*VLOOKUP(M126,Paramétrage!$C$6:$E$29,3,0))=TRUE,X126,W126+V126*VLOOKUP(M126,Paramétrage!$C$6:$E$29,3,0)))</f>
        <v>0</v>
      </c>
      <c r="Z126" s="180"/>
      <c r="AA126" s="178"/>
      <c r="AB126" s="180"/>
      <c r="AC126" s="69">
        <f>IF(G126="",0,IF(K126="",0,IF(SUMIF(G116:G127,G126,O116:O127)=0,0,IF(OR(L126="",K126="obligatoire"),AD126/SUMIF(G116:G127,G126,O116:O127),AD126/(SUMIF(G116:G127,G126,O116:O127)/L126)))))</f>
        <v>0</v>
      </c>
      <c r="AD126" s="23">
        <f t="shared" si="40"/>
        <v>0</v>
      </c>
      <c r="AG126" s="186"/>
    </row>
    <row r="127" spans="1:33" ht="15.5" hidden="1" customHeight="1" x14ac:dyDescent="0.15">
      <c r="A127" s="239"/>
      <c r="B127" s="212"/>
      <c r="C127" s="202"/>
      <c r="D127" s="203"/>
      <c r="E127" s="194"/>
      <c r="F127" s="194"/>
      <c r="G127" s="140"/>
      <c r="H127" s="42"/>
      <c r="I127" s="143"/>
      <c r="J127" s="60"/>
      <c r="K127" s="59"/>
      <c r="L127" s="43"/>
      <c r="M127" s="44"/>
      <c r="N127" s="53"/>
      <c r="O127" s="50"/>
      <c r="P127" s="58"/>
      <c r="Q127" s="45"/>
      <c r="R127" s="206"/>
      <c r="S127" s="207"/>
      <c r="T127" s="208"/>
      <c r="U127" s="10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103">
        <f>IF(OR(M127="",Q127="Mut+ext"),0,IF(VLOOKUP(M127,Paramétrage!$C$6:$E$29,2,0)=0,0,IF(P127="","saisir capacité",N127*U127*VLOOKUP(M127,Paramétrage!$C$6:$E$29,2,0))))</f>
        <v>0</v>
      </c>
      <c r="W127" s="46"/>
      <c r="X127" s="100">
        <f t="shared" si="39"/>
        <v>0</v>
      </c>
      <c r="Y127" s="102">
        <f>IF(OR(M127="",Q127="Mut+ext"),0,IF(ISERROR(W127+V127*VLOOKUP(M127,Paramétrage!$C$6:$E$29,3,0))=TRUE,X127,W127+V127*VLOOKUP(M127,Paramétrage!$C$6:$E$29,3,0)))</f>
        <v>0</v>
      </c>
      <c r="Z127" s="180"/>
      <c r="AA127" s="178"/>
      <c r="AB127" s="180"/>
      <c r="AC127" s="69">
        <f>IF(G127="",0,IF(K127="",0,IF(SUMIF(G116:G127,G127,O116:O127)=0,0,IF(OR(L127="",K127="obligatoire"),AD127/SUMIF(G116:G127,G127,O116:O127),AD127/(SUMIF(G116:G127,G127,O116:O127)/L127)))))</f>
        <v>0</v>
      </c>
      <c r="AD127" s="23">
        <f t="shared" si="40"/>
        <v>0</v>
      </c>
      <c r="AG127" s="186"/>
    </row>
    <row r="128" spans="1:33" ht="17" hidden="1" thickBot="1" x14ac:dyDescent="0.2">
      <c r="A128" s="239"/>
      <c r="B128" s="212"/>
      <c r="C128" s="150"/>
      <c r="D128" s="151"/>
      <c r="E128" s="71"/>
      <c r="F128" s="71"/>
      <c r="G128" s="71"/>
      <c r="H128" s="146"/>
      <c r="I128" s="144"/>
      <c r="J128" s="121"/>
      <c r="K128" s="72"/>
      <c r="L128" s="73"/>
      <c r="M128" s="122"/>
      <c r="N128" s="74">
        <f>AC128</f>
        <v>0</v>
      </c>
      <c r="O128" s="75"/>
      <c r="P128" s="75"/>
      <c r="Q128" s="78"/>
      <c r="R128" s="76"/>
      <c r="S128" s="76"/>
      <c r="T128" s="77"/>
      <c r="U128" s="123"/>
      <c r="V128" s="79">
        <f>SUM(V116:V127)</f>
        <v>0</v>
      </c>
      <c r="W128" s="80">
        <f>SUM(W116:W127)</f>
        <v>0</v>
      </c>
      <c r="X128" s="81">
        <f>SUM(X116:X127)</f>
        <v>0</v>
      </c>
      <c r="Y128" s="82">
        <f>SUM(Y116:Y127)</f>
        <v>0</v>
      </c>
      <c r="Z128" s="181"/>
      <c r="AA128" s="179"/>
      <c r="AB128" s="181"/>
      <c r="AC128" s="124">
        <f>SUM(AC116:AC127)</f>
        <v>0</v>
      </c>
      <c r="AD128" s="125">
        <f>SUM(AD116:AD127)</f>
        <v>0</v>
      </c>
      <c r="AG128" s="186"/>
    </row>
    <row r="129" spans="1:33" ht="15.5" hidden="1" customHeight="1" x14ac:dyDescent="0.15">
      <c r="A129" s="239"/>
      <c r="B129" s="211" t="s">
        <v>178</v>
      </c>
      <c r="C129" s="217" t="s">
        <v>140</v>
      </c>
      <c r="D129" s="199"/>
      <c r="E129" s="193"/>
      <c r="F129" s="193" t="s">
        <v>164</v>
      </c>
      <c r="G129" s="140" t="s">
        <v>148</v>
      </c>
      <c r="H129" s="48"/>
      <c r="I129" s="63"/>
      <c r="J129" s="60"/>
      <c r="K129" s="68"/>
      <c r="L129" s="43"/>
      <c r="M129" s="44"/>
      <c r="N129" s="54"/>
      <c r="O129" s="51"/>
      <c r="P129" s="58"/>
      <c r="Q129" s="47"/>
      <c r="R129" s="206"/>
      <c r="S129" s="207"/>
      <c r="T129" s="208"/>
      <c r="U129" s="101">
        <f>IF(OR(P129="",M129=Paramétrage!$C$10,M129=Paramétrage!$C$13,M129=Paramétrage!$C$17,M129=Paramétrage!$C$20,M129=Paramétrage!$C$24,M129=Paramétrage!$C$27,AND(M129&lt;&gt;Paramétrage!$C$9,Q129="Mut+ext")),0,ROUNDUP(O129/P129,0))</f>
        <v>0</v>
      </c>
      <c r="V129" s="103">
        <f>IF(OR(M129="",Q129="Mut+ext"),0,IF(VLOOKUP(M129,Paramétrage!$C$6:$E$29,2,0)=0,0,IF(P129="","saisir capacité",N129*U129*VLOOKUP(M129,Paramétrage!$C$6:$E$29,2,0))))</f>
        <v>0</v>
      </c>
      <c r="W129" s="46"/>
      <c r="X129" s="100">
        <f t="shared" ref="X129:X140" si="43">IF(OR(M129="",Q129="Mut+ext"),0,IF(ISERROR(V129+W129)=TRUE,V129,V129+W129))</f>
        <v>0</v>
      </c>
      <c r="Y129" s="102">
        <f>IF(OR(M129="",Q129="Mut+ext"),0,IF(ISERROR(W129+V129*VLOOKUP(M129,Paramétrage!$C$6:$E$29,3,0))=TRUE,X129,W129+V129*VLOOKUP(M129,Paramétrage!$C$6:$E$29,3,0)))</f>
        <v>0</v>
      </c>
      <c r="Z129" s="180"/>
      <c r="AA129" s="178"/>
      <c r="AB129" s="180"/>
      <c r="AC129" s="69">
        <f>IF(G129="",0,IF(K129="",0,IF(SUMIF(G129:G140,G129,O129:O140)=0,0,IF(OR(L129="",K129="obligatoire"),AD129/SUMIF(G129:G140,G129,O129:O140),AD129/(SUMIF(G129:G140,G129,O129:O140)/L129)))))</f>
        <v>0</v>
      </c>
      <c r="AD129" s="22">
        <f t="shared" ref="AD129:AD140" si="44">N129*O129</f>
        <v>0</v>
      </c>
      <c r="AG129" s="186"/>
    </row>
    <row r="130" spans="1:33" ht="15.5" hidden="1" customHeight="1" x14ac:dyDescent="0.15">
      <c r="A130" s="239"/>
      <c r="B130" s="212"/>
      <c r="C130" s="200"/>
      <c r="D130" s="201"/>
      <c r="E130" s="193"/>
      <c r="F130" s="193"/>
      <c r="G130" s="140"/>
      <c r="H130" s="42"/>
      <c r="I130" s="63"/>
      <c r="J130" s="60"/>
      <c r="K130" s="59"/>
      <c r="L130" s="43"/>
      <c r="M130" s="44"/>
      <c r="N130" s="53"/>
      <c r="O130" s="50"/>
      <c r="P130" s="58"/>
      <c r="Q130" s="45"/>
      <c r="R130" s="206"/>
      <c r="S130" s="207"/>
      <c r="T130" s="208"/>
      <c r="U130" s="10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103">
        <f>IF(OR(M130="",Q130="Mut+ext"),0,IF(VLOOKUP(M130,Paramétrage!$C$6:$E$29,2,0)=0,0,IF(P130="","saisir capacité",N130*U130*VLOOKUP(M130,Paramétrage!$C$6:$E$29,2,0))))</f>
        <v>0</v>
      </c>
      <c r="W130" s="46"/>
      <c r="X130" s="100">
        <f t="shared" si="43"/>
        <v>0</v>
      </c>
      <c r="Y130" s="102">
        <f>IF(OR(M130="",Q130="Mut+ext"),0,IF(ISERROR(W130+V130*VLOOKUP(M130,Paramétrage!$C$6:$E$29,3,0))=TRUE,X130,W130+V130*VLOOKUP(M130,Paramétrage!$C$6:$E$29,3,0)))</f>
        <v>0</v>
      </c>
      <c r="Z130" s="180"/>
      <c r="AA130" s="178"/>
      <c r="AB130" s="180"/>
      <c r="AC130" s="69">
        <f>IF(G130="",0,IF(K130="",0,IF(SUMIF(G129:G140,G130,O129:O140)=0,0,IF(OR(L130="",K130="obligatoire"),AD130/SUMIF(G129:G140,G130,O129:O140),AD130/(SUMIF(G129:G140,G130,O129:O140)/L130)))))</f>
        <v>0</v>
      </c>
      <c r="AD130" s="23">
        <f t="shared" si="44"/>
        <v>0</v>
      </c>
      <c r="AG130" s="186"/>
    </row>
    <row r="131" spans="1:33" ht="15.5" hidden="1" customHeight="1" x14ac:dyDescent="0.15">
      <c r="A131" s="239"/>
      <c r="B131" s="212"/>
      <c r="C131" s="200"/>
      <c r="D131" s="201"/>
      <c r="E131" s="193"/>
      <c r="F131" s="193"/>
      <c r="G131" s="140"/>
      <c r="H131" s="42"/>
      <c r="I131" s="143"/>
      <c r="J131" s="60"/>
      <c r="K131" s="59"/>
      <c r="L131" s="43"/>
      <c r="M131" s="44"/>
      <c r="N131" s="53"/>
      <c r="O131" s="51"/>
      <c r="P131" s="58"/>
      <c r="Q131" s="45"/>
      <c r="R131" s="206"/>
      <c r="S131" s="207"/>
      <c r="T131" s="208"/>
      <c r="U131" s="10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103">
        <f>IF(OR(M131="",Q131="Mut+ext"),0,IF(VLOOKUP(M131,Paramétrage!$C$6:$E$29,2,0)=0,0,IF(P131="","saisir capacité",N131*U131*VLOOKUP(M131,Paramétrage!$C$6:$E$29,2,0))))</f>
        <v>0</v>
      </c>
      <c r="W131" s="46"/>
      <c r="X131" s="100">
        <f t="shared" ref="X131:X134" si="45">IF(OR(M131="",Q131="Mut+ext"),0,IF(ISERROR(V131+W131)=TRUE,V131,V131+W131))</f>
        <v>0</v>
      </c>
      <c r="Y131" s="102">
        <f>IF(OR(M131="",Q131="Mut+ext"),0,IF(ISERROR(W131+V131*VLOOKUP(M131,Paramétrage!$C$6:$E$29,3,0))=TRUE,X131,W131+V131*VLOOKUP(M131,Paramétrage!$C$6:$E$29,3,0)))</f>
        <v>0</v>
      </c>
      <c r="Z131" s="180"/>
      <c r="AA131" s="178"/>
      <c r="AB131" s="180"/>
      <c r="AC131" s="69">
        <f>IF(G131="",0,IF(K131="",0,IF(SUMIF(G125:G136,G131,O125:O136)=0,0,IF(OR(L131="",K131="obligatoire"),AD131/SUMIF(G125:G136,G131,O125:O136),AD131/(SUMIF(G125:G136,G131,O125:O136)/L131)))))</f>
        <v>0</v>
      </c>
      <c r="AD131" s="23">
        <f t="shared" ref="AD131:AD134" si="46">N131*O131</f>
        <v>0</v>
      </c>
      <c r="AG131" s="186"/>
    </row>
    <row r="132" spans="1:33" ht="15.5" hidden="1" customHeight="1" x14ac:dyDescent="0.15">
      <c r="A132" s="239"/>
      <c r="B132" s="212"/>
      <c r="C132" s="200"/>
      <c r="D132" s="201"/>
      <c r="E132" s="193"/>
      <c r="F132" s="193"/>
      <c r="G132" s="161"/>
      <c r="H132" s="42"/>
      <c r="I132" s="143"/>
      <c r="J132" s="60"/>
      <c r="K132" s="59"/>
      <c r="L132" s="43"/>
      <c r="M132" s="44"/>
      <c r="N132" s="53"/>
      <c r="O132" s="52"/>
      <c r="P132" s="58"/>
      <c r="Q132" s="45"/>
      <c r="R132" s="206"/>
      <c r="S132" s="207"/>
      <c r="T132" s="208"/>
      <c r="U132" s="10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103">
        <f>IF(OR(M132="",Q132="Mut+ext"),0,IF(VLOOKUP(M132,Paramétrage!$C$6:$E$29,2,0)=0,0,IF(P132="","saisir capacité",N132*U132*VLOOKUP(M132,Paramétrage!$C$6:$E$29,2,0))))</f>
        <v>0</v>
      </c>
      <c r="W132" s="46"/>
      <c r="X132" s="100">
        <f t="shared" si="45"/>
        <v>0</v>
      </c>
      <c r="Y132" s="102">
        <f>IF(OR(M132="",Q132="Mut+ext"),0,IF(ISERROR(W132+V132*VLOOKUP(M132,Paramétrage!$C$6:$E$29,3,0))=TRUE,X132,W132+V132*VLOOKUP(M132,Paramétrage!$C$6:$E$29,3,0)))</f>
        <v>0</v>
      </c>
      <c r="Z132" s="180"/>
      <c r="AA132" s="178"/>
      <c r="AB132" s="180"/>
      <c r="AC132" s="69">
        <f>IF(G132="",0,IF(K132="",0,IF(SUMIF(G125:G136,G132,O125:O136)=0,0,IF(OR(L132="",K132="obligatoire"),AD132/SUMIF(G125:G136,G132,O125:O136),AD132/(SUMIF(G125:G136,G132,O125:O136)/L132)))))</f>
        <v>0</v>
      </c>
      <c r="AD132" s="23">
        <f t="shared" si="46"/>
        <v>0</v>
      </c>
      <c r="AG132" s="186"/>
    </row>
    <row r="133" spans="1:33" ht="15.5" hidden="1" customHeight="1" x14ac:dyDescent="0.15">
      <c r="A133" s="239"/>
      <c r="B133" s="212"/>
      <c r="C133" s="200"/>
      <c r="D133" s="201"/>
      <c r="E133" s="193"/>
      <c r="F133" s="193"/>
      <c r="G133" s="140"/>
      <c r="H133" s="42"/>
      <c r="I133" s="143"/>
      <c r="J133" s="60"/>
      <c r="K133" s="59"/>
      <c r="L133" s="43"/>
      <c r="M133" s="44"/>
      <c r="N133" s="53"/>
      <c r="O133" s="51"/>
      <c r="P133" s="58"/>
      <c r="Q133" s="45"/>
      <c r="R133" s="206"/>
      <c r="S133" s="207"/>
      <c r="T133" s="208"/>
      <c r="U133" s="10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103">
        <f>IF(OR(M133="",Q133="Mut+ext"),0,IF(VLOOKUP(M133,Paramétrage!$C$6:$E$29,2,0)=0,0,IF(P133="","saisir capacité",N133*U133*VLOOKUP(M133,Paramétrage!$C$6:$E$29,2,0))))</f>
        <v>0</v>
      </c>
      <c r="W133" s="46"/>
      <c r="X133" s="100">
        <f t="shared" si="45"/>
        <v>0</v>
      </c>
      <c r="Y133" s="102">
        <f>IF(OR(M133="",Q133="Mut+ext"),0,IF(ISERROR(W133+V133*VLOOKUP(M133,Paramétrage!$C$6:$E$29,3,0))=TRUE,X133,W133+V133*VLOOKUP(M133,Paramétrage!$C$6:$E$29,3,0)))</f>
        <v>0</v>
      </c>
      <c r="Z133" s="180"/>
      <c r="AA133" s="178"/>
      <c r="AB133" s="180"/>
      <c r="AC133" s="69">
        <f>IF(G133="",0,IF(K133="",0,IF(SUMIF(G125:G136,G133,O125:O136)=0,0,IF(OR(L133="",K133="obligatoire"),AD133/SUMIF(G125:G136,G133,O125:O136),AD133/(SUMIF(G125:G136,G133,O125:O136)/L133)))))</f>
        <v>0</v>
      </c>
      <c r="AD133" s="23">
        <f t="shared" si="46"/>
        <v>0</v>
      </c>
      <c r="AG133" s="186"/>
    </row>
    <row r="134" spans="1:33" ht="15.5" hidden="1" customHeight="1" x14ac:dyDescent="0.15">
      <c r="A134" s="239"/>
      <c r="B134" s="212"/>
      <c r="C134" s="200"/>
      <c r="D134" s="201"/>
      <c r="E134" s="193"/>
      <c r="F134" s="193"/>
      <c r="G134" s="140"/>
      <c r="H134" s="42"/>
      <c r="I134" s="143"/>
      <c r="J134" s="60"/>
      <c r="K134" s="59"/>
      <c r="L134" s="43"/>
      <c r="M134" s="44"/>
      <c r="N134" s="53"/>
      <c r="O134" s="52"/>
      <c r="P134" s="58"/>
      <c r="Q134" s="45"/>
      <c r="R134" s="206"/>
      <c r="S134" s="207"/>
      <c r="T134" s="208"/>
      <c r="U134" s="10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103">
        <f>IF(OR(M134="",Q134="Mut+ext"),0,IF(VLOOKUP(M134,Paramétrage!$C$6:$E$29,2,0)=0,0,IF(P134="","saisir capacité",N134*U134*VLOOKUP(M134,Paramétrage!$C$6:$E$29,2,0))))</f>
        <v>0</v>
      </c>
      <c r="W134" s="46"/>
      <c r="X134" s="100">
        <f t="shared" si="45"/>
        <v>0</v>
      </c>
      <c r="Y134" s="102">
        <f>IF(OR(M134="",Q134="Mut+ext"),0,IF(ISERROR(W134+V134*VLOOKUP(M134,Paramétrage!$C$6:$E$29,3,0))=TRUE,X134,W134+V134*VLOOKUP(M134,Paramétrage!$C$6:$E$29,3,0)))</f>
        <v>0</v>
      </c>
      <c r="Z134" s="180"/>
      <c r="AA134" s="178"/>
      <c r="AB134" s="180"/>
      <c r="AC134" s="69">
        <f>IF(G134="",0,IF(K134="",0,IF(SUMIF(G125:G136,G134,O125:O136)=0,0,IF(OR(L134="",K134="obligatoire"),AD134/SUMIF(G125:G136,G134,O125:O136),AD134/(SUMIF(G125:G136,G134,O125:O136)/L134)))))</f>
        <v>0</v>
      </c>
      <c r="AD134" s="23">
        <f t="shared" si="46"/>
        <v>0</v>
      </c>
      <c r="AG134" s="186"/>
    </row>
    <row r="135" spans="1:33" ht="15.5" hidden="1" customHeight="1" x14ac:dyDescent="0.15">
      <c r="A135" s="239"/>
      <c r="B135" s="212"/>
      <c r="C135" s="200"/>
      <c r="D135" s="201"/>
      <c r="E135" s="193"/>
      <c r="F135" s="193"/>
      <c r="G135" s="140"/>
      <c r="H135" s="42"/>
      <c r="I135" s="143"/>
      <c r="J135" s="60"/>
      <c r="K135" s="59"/>
      <c r="L135" s="43"/>
      <c r="M135" s="44"/>
      <c r="N135" s="53"/>
      <c r="O135" s="51"/>
      <c r="P135" s="58"/>
      <c r="Q135" s="45"/>
      <c r="R135" s="206"/>
      <c r="S135" s="207"/>
      <c r="T135" s="208"/>
      <c r="U135" s="10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103">
        <f>IF(OR(M135="",Q135="Mut+ext"),0,IF(VLOOKUP(M135,Paramétrage!$C$6:$E$29,2,0)=0,0,IF(P135="","saisir capacité",N135*U135*VLOOKUP(M135,Paramétrage!$C$6:$E$29,2,0))))</f>
        <v>0</v>
      </c>
      <c r="W135" s="46"/>
      <c r="X135" s="100">
        <f t="shared" si="43"/>
        <v>0</v>
      </c>
      <c r="Y135" s="102">
        <f>IF(OR(M135="",Q135="Mut+ext"),0,IF(ISERROR(W135+V135*VLOOKUP(M135,Paramétrage!$C$6:$E$29,3,0))=TRUE,X135,W135+V135*VLOOKUP(M135,Paramétrage!$C$6:$E$29,3,0)))</f>
        <v>0</v>
      </c>
      <c r="Z135" s="180"/>
      <c r="AA135" s="178"/>
      <c r="AB135" s="180"/>
      <c r="AC135" s="69">
        <f>IF(G135="",0,IF(K135="",0,IF(SUMIF(G129:G140,G135,O129:O140)=0,0,IF(OR(L135="",K135="obligatoire"),AD135/SUMIF(G129:G140,G135,O129:O140),AD135/(SUMIF(G129:G140,G135,O129:O140)/L135)))))</f>
        <v>0</v>
      </c>
      <c r="AD135" s="23">
        <f t="shared" si="44"/>
        <v>0</v>
      </c>
      <c r="AG135" s="186"/>
    </row>
    <row r="136" spans="1:33" ht="15.5" hidden="1" customHeight="1" x14ac:dyDescent="0.15">
      <c r="A136" s="239"/>
      <c r="B136" s="212"/>
      <c r="C136" s="200"/>
      <c r="D136" s="201"/>
      <c r="E136" s="193"/>
      <c r="F136" s="193"/>
      <c r="G136" s="142"/>
      <c r="H136" s="42"/>
      <c r="I136" s="143"/>
      <c r="J136" s="60"/>
      <c r="K136" s="59"/>
      <c r="L136" s="43"/>
      <c r="M136" s="44"/>
      <c r="N136" s="53"/>
      <c r="O136" s="52"/>
      <c r="P136" s="58"/>
      <c r="Q136" s="45"/>
      <c r="R136" s="206"/>
      <c r="S136" s="207"/>
      <c r="T136" s="208"/>
      <c r="U136" s="10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103">
        <f>IF(OR(M136="",Q136="Mut+ext"),0,IF(VLOOKUP(M136,Paramétrage!$C$6:$E$29,2,0)=0,0,IF(P136="","saisir capacité",N136*U136*VLOOKUP(M136,Paramétrage!$C$6:$E$29,2,0))))</f>
        <v>0</v>
      </c>
      <c r="W136" s="46"/>
      <c r="X136" s="100">
        <f t="shared" si="43"/>
        <v>0</v>
      </c>
      <c r="Y136" s="102">
        <f>IF(OR(M136="",Q136="Mut+ext"),0,IF(ISERROR(W136+V136*VLOOKUP(M136,Paramétrage!$C$6:$E$29,3,0))=TRUE,X136,W136+V136*VLOOKUP(M136,Paramétrage!$C$6:$E$29,3,0)))</f>
        <v>0</v>
      </c>
      <c r="Z136" s="180"/>
      <c r="AA136" s="178"/>
      <c r="AB136" s="180"/>
      <c r="AC136" s="69">
        <f>IF(G136="",0,IF(K136="",0,IF(SUMIF(G129:G140,G136,O129:O140)=0,0,IF(OR(L136="",K136="obligatoire"),AD136/SUMIF(G129:G140,G136,O129:O140),AD136/(SUMIF(G129:G140,G136,O129:O140)/L136)))))</f>
        <v>0</v>
      </c>
      <c r="AD136" s="23">
        <f t="shared" si="44"/>
        <v>0</v>
      </c>
      <c r="AG136" s="186"/>
    </row>
    <row r="137" spans="1:33" ht="15.5" hidden="1" customHeight="1" x14ac:dyDescent="0.15">
      <c r="A137" s="239"/>
      <c r="B137" s="212"/>
      <c r="C137" s="200"/>
      <c r="D137" s="201"/>
      <c r="E137" s="193"/>
      <c r="F137" s="193"/>
      <c r="G137" s="140"/>
      <c r="H137" s="62"/>
      <c r="I137" s="143"/>
      <c r="J137" s="60"/>
      <c r="K137" s="59"/>
      <c r="L137" s="43"/>
      <c r="M137" s="44"/>
      <c r="N137" s="53"/>
      <c r="O137" s="51"/>
      <c r="P137" s="58"/>
      <c r="Q137" s="45"/>
      <c r="R137" s="206"/>
      <c r="S137" s="207"/>
      <c r="T137" s="208"/>
      <c r="U137" s="10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103">
        <f>IF(OR(M137="",Q137="Mut+ext"),0,IF(VLOOKUP(M137,Paramétrage!$C$6:$E$29,2,0)=0,0,IF(P137="","saisir capacité",N137*U137*VLOOKUP(M137,Paramétrage!$C$6:$E$29,2,0))))</f>
        <v>0</v>
      </c>
      <c r="W137" s="46"/>
      <c r="X137" s="100">
        <f t="shared" si="43"/>
        <v>0</v>
      </c>
      <c r="Y137" s="102">
        <f>IF(OR(M137="",Q137="Mut+ext"),0,IF(ISERROR(W137+V137*VLOOKUP(M137,Paramétrage!$C$6:$E$29,3,0))=TRUE,X137,W137+V137*VLOOKUP(M137,Paramétrage!$C$6:$E$29,3,0)))</f>
        <v>0</v>
      </c>
      <c r="Z137" s="180"/>
      <c r="AA137" s="178"/>
      <c r="AB137" s="180"/>
      <c r="AC137" s="69">
        <f>IF(G137="",0,IF(K137="",0,IF(SUMIF(G129:G140,G137,O129:O140)=0,0,IF(OR(L137="",K137="obligatoire"),AD137/SUMIF(G129:G140,G137,O129:O140),AD137/(SUMIF(G129:G140,G137,O129:O140)/L137)))))</f>
        <v>0</v>
      </c>
      <c r="AD137" s="23">
        <f t="shared" si="44"/>
        <v>0</v>
      </c>
      <c r="AG137" s="186"/>
    </row>
    <row r="138" spans="1:33" ht="15.5" hidden="1" customHeight="1" x14ac:dyDescent="0.15">
      <c r="A138" s="239"/>
      <c r="B138" s="212"/>
      <c r="C138" s="200"/>
      <c r="D138" s="201"/>
      <c r="E138" s="193"/>
      <c r="F138" s="193"/>
      <c r="G138" s="140"/>
      <c r="H138" s="62"/>
      <c r="I138" s="143"/>
      <c r="J138" s="60"/>
      <c r="K138" s="59"/>
      <c r="L138" s="43"/>
      <c r="M138" s="44"/>
      <c r="N138" s="53"/>
      <c r="O138" s="52"/>
      <c r="P138" s="58"/>
      <c r="Q138" s="45"/>
      <c r="R138" s="206"/>
      <c r="S138" s="207"/>
      <c r="T138" s="208"/>
      <c r="U138" s="10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103">
        <f>IF(OR(M138="",Q138="Mut+ext"),0,IF(VLOOKUP(M138,Paramétrage!$C$6:$E$29,2,0)=0,0,IF(P138="","saisir capacité",N138*U138*VLOOKUP(M138,Paramétrage!$C$6:$E$29,2,0))))</f>
        <v>0</v>
      </c>
      <c r="W138" s="46"/>
      <c r="X138" s="100">
        <f t="shared" si="43"/>
        <v>0</v>
      </c>
      <c r="Y138" s="102">
        <f>IF(OR(M138="",Q138="Mut+ext"),0,IF(ISERROR(W138+V138*VLOOKUP(M138,Paramétrage!$C$6:$E$29,3,0))=TRUE,X138,W138+V138*VLOOKUP(M138,Paramétrage!$C$6:$E$29,3,0)))</f>
        <v>0</v>
      </c>
      <c r="Z138" s="180"/>
      <c r="AA138" s="178"/>
      <c r="AB138" s="180"/>
      <c r="AC138" s="69">
        <f>IF(G138="",0,IF(K138="",0,IF(SUMIF(G129:G140,G138,O129:O140)=0,0,IF(OR(L138="",K138="obligatoire"),AD138/SUMIF(G129:G140,G138,O129:O140),AD138/(SUMIF(G129:G140,G138,O129:O140)/L138)))))</f>
        <v>0</v>
      </c>
      <c r="AD138" s="23">
        <f t="shared" si="44"/>
        <v>0</v>
      </c>
      <c r="AG138" s="186"/>
    </row>
    <row r="139" spans="1:33" ht="15.5" hidden="1" customHeight="1" x14ac:dyDescent="0.15">
      <c r="A139" s="239"/>
      <c r="B139" s="212"/>
      <c r="C139" s="200"/>
      <c r="D139" s="201"/>
      <c r="E139" s="193"/>
      <c r="F139" s="193"/>
      <c r="G139" s="140"/>
      <c r="H139" s="62"/>
      <c r="I139" s="143"/>
      <c r="J139" s="60"/>
      <c r="K139" s="59"/>
      <c r="L139" s="43"/>
      <c r="M139" s="44"/>
      <c r="N139" s="53"/>
      <c r="O139" s="51"/>
      <c r="P139" s="58"/>
      <c r="Q139" s="45"/>
      <c r="R139" s="206"/>
      <c r="S139" s="207"/>
      <c r="T139" s="208"/>
      <c r="U139" s="10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103">
        <f>IF(OR(M139="",Q139="Mut+ext"),0,IF(VLOOKUP(M139,Paramétrage!$C$6:$E$29,2,0)=0,0,IF(P139="","saisir capacité",N139*U139*VLOOKUP(M139,Paramétrage!$C$6:$E$29,2,0))))</f>
        <v>0</v>
      </c>
      <c r="W139" s="46"/>
      <c r="X139" s="100">
        <f t="shared" si="43"/>
        <v>0</v>
      </c>
      <c r="Y139" s="102">
        <f>IF(OR(M139="",Q139="Mut+ext"),0,IF(ISERROR(W139+V139*VLOOKUP(M139,Paramétrage!$C$6:$E$29,3,0))=TRUE,X139,W139+V139*VLOOKUP(M139,Paramétrage!$C$6:$E$29,3,0)))</f>
        <v>0</v>
      </c>
      <c r="Z139" s="180"/>
      <c r="AA139" s="178"/>
      <c r="AB139" s="180"/>
      <c r="AC139" s="69">
        <f>IF(G139="",0,IF(K139="",0,IF(SUMIF(G129:G140,G139,O129:O140)=0,0,IF(OR(L139="",K139="obligatoire"),AD139/SUMIF(G129:G140,G139,O129:O140),AD139/(SUMIF(G129:G140,G139,O129:O140)/L139)))))</f>
        <v>0</v>
      </c>
      <c r="AD139" s="23">
        <f t="shared" si="44"/>
        <v>0</v>
      </c>
      <c r="AG139" s="186"/>
    </row>
    <row r="140" spans="1:33" ht="15.5" hidden="1" customHeight="1" x14ac:dyDescent="0.15">
      <c r="A140" s="239"/>
      <c r="B140" s="212"/>
      <c r="C140" s="202"/>
      <c r="D140" s="203"/>
      <c r="E140" s="194"/>
      <c r="F140" s="194"/>
      <c r="G140" s="140"/>
      <c r="H140" s="62"/>
      <c r="I140" s="143"/>
      <c r="J140" s="60"/>
      <c r="K140" s="59"/>
      <c r="L140" s="43"/>
      <c r="M140" s="44"/>
      <c r="N140" s="53"/>
      <c r="O140" s="50"/>
      <c r="P140" s="58"/>
      <c r="Q140" s="45"/>
      <c r="R140" s="206"/>
      <c r="S140" s="207"/>
      <c r="T140" s="208"/>
      <c r="U140" s="10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103">
        <f>IF(OR(M140="",Q140="Mut+ext"),0,IF(VLOOKUP(M140,Paramétrage!$C$6:$E$29,2,0)=0,0,IF(P140="","saisir capacité",N140*U140*VLOOKUP(M140,Paramétrage!$C$6:$E$29,2,0))))</f>
        <v>0</v>
      </c>
      <c r="W140" s="46"/>
      <c r="X140" s="100">
        <f t="shared" si="43"/>
        <v>0</v>
      </c>
      <c r="Y140" s="102">
        <f>IF(OR(M140="",Q140="Mut+ext"),0,IF(ISERROR(W140+V140*VLOOKUP(M140,Paramétrage!$C$6:$E$29,3,0))=TRUE,X140,W140+V140*VLOOKUP(M140,Paramétrage!$C$6:$E$29,3,0)))</f>
        <v>0</v>
      </c>
      <c r="Z140" s="180"/>
      <c r="AA140" s="178"/>
      <c r="AB140" s="180"/>
      <c r="AC140" s="69">
        <f>IF(G140="",0,IF(K140="",0,IF(SUMIF(G129:G140,G140,O129:O140)=0,0,IF(OR(L140="",K140="obligatoire"),AD140/SUMIF(G129:G140,G140,O129:O140),AD140/(SUMIF(G129:G140,G140,O129:O140)/L140)))))</f>
        <v>0</v>
      </c>
      <c r="AD140" s="23">
        <f t="shared" si="44"/>
        <v>0</v>
      </c>
      <c r="AG140" s="186"/>
    </row>
    <row r="141" spans="1:33" ht="17" hidden="1" thickBot="1" x14ac:dyDescent="0.2">
      <c r="A141" s="239"/>
      <c r="B141" s="212"/>
      <c r="C141" s="150"/>
      <c r="D141" s="151"/>
      <c r="E141" s="71"/>
      <c r="F141" s="71"/>
      <c r="G141" s="71"/>
      <c r="H141" s="146"/>
      <c r="I141" s="144"/>
      <c r="J141" s="121"/>
      <c r="K141" s="72"/>
      <c r="L141" s="73"/>
      <c r="M141" s="122"/>
      <c r="N141" s="74">
        <f>AC141</f>
        <v>0</v>
      </c>
      <c r="O141" s="75"/>
      <c r="P141" s="75"/>
      <c r="Q141" s="78"/>
      <c r="R141" s="76"/>
      <c r="S141" s="76"/>
      <c r="T141" s="77"/>
      <c r="U141" s="123"/>
      <c r="V141" s="79">
        <f>SUM(V129:V140)</f>
        <v>0</v>
      </c>
      <c r="W141" s="80">
        <f>SUM(W129:W140)</f>
        <v>0</v>
      </c>
      <c r="X141" s="81">
        <f>SUM(X129:X140)</f>
        <v>0</v>
      </c>
      <c r="Y141" s="82">
        <f>SUM(Y129:Y140)</f>
        <v>0</v>
      </c>
      <c r="Z141" s="181"/>
      <c r="AA141" s="179"/>
      <c r="AB141" s="181"/>
      <c r="AC141" s="124">
        <f>SUM(AC129:AC140)</f>
        <v>0</v>
      </c>
      <c r="AD141" s="125">
        <f>SUM(AD129:AD140)</f>
        <v>0</v>
      </c>
      <c r="AG141" s="186"/>
    </row>
    <row r="142" spans="1:33" ht="18" customHeight="1" thickBot="1" x14ac:dyDescent="0.2">
      <c r="A142" s="240"/>
      <c r="B142" s="168"/>
      <c r="C142" s="106"/>
      <c r="D142" s="106"/>
      <c r="E142" s="126">
        <f>E12+E25+E38+E51+E64+E77+E90+E103+E116+E129</f>
        <v>24</v>
      </c>
      <c r="F142" s="126"/>
      <c r="G142" s="107"/>
      <c r="H142" s="129"/>
      <c r="I142" s="129"/>
      <c r="J142" s="127"/>
      <c r="K142" s="106"/>
      <c r="L142" s="106"/>
      <c r="M142" s="108"/>
      <c r="N142" s="109">
        <f>N89+N76+N63+N50+N37+N24+N102+N115+N128+N141</f>
        <v>227.5</v>
      </c>
      <c r="O142" s="110"/>
      <c r="P142" s="106"/>
      <c r="Q142" s="128"/>
      <c r="R142" s="110"/>
      <c r="S142" s="110"/>
      <c r="T142" s="111"/>
      <c r="U142" s="127"/>
      <c r="V142" s="112">
        <f t="shared" ref="V142:AB142" si="47">V89+V76+V63+V50+V37+V24+V102+V115+V128+V141</f>
        <v>196</v>
      </c>
      <c r="W142" s="112">
        <f t="shared" si="47"/>
        <v>0</v>
      </c>
      <c r="X142" s="112">
        <f t="shared" si="47"/>
        <v>196</v>
      </c>
      <c r="Y142" s="112">
        <f t="shared" si="47"/>
        <v>224</v>
      </c>
      <c r="Z142" s="112">
        <f t="shared" si="47"/>
        <v>77</v>
      </c>
      <c r="AA142" s="112">
        <f t="shared" si="47"/>
        <v>115.5</v>
      </c>
      <c r="AB142" s="189">
        <f t="shared" si="47"/>
        <v>21</v>
      </c>
      <c r="AC142" s="130">
        <f>SUM(AC12:AC89)/2</f>
        <v>227.5</v>
      </c>
      <c r="AD142" s="131">
        <f>SUM(AD12:AD76)</f>
        <v>63070</v>
      </c>
      <c r="AG142" s="186"/>
    </row>
    <row r="143" spans="1:33" ht="14.5" customHeight="1" x14ac:dyDescent="0.15">
      <c r="A143" s="241" t="s">
        <v>18</v>
      </c>
      <c r="B143" s="211" t="s">
        <v>179</v>
      </c>
      <c r="C143" s="236" t="s">
        <v>168</v>
      </c>
      <c r="D143" s="237"/>
      <c r="E143" s="193">
        <v>6</v>
      </c>
      <c r="F143" s="193" t="s">
        <v>164</v>
      </c>
      <c r="G143" s="170" t="s">
        <v>243</v>
      </c>
      <c r="H143" s="48" t="s">
        <v>135</v>
      </c>
      <c r="I143" s="63" t="s">
        <v>231</v>
      </c>
      <c r="J143" s="60">
        <v>19</v>
      </c>
      <c r="K143" s="59" t="s">
        <v>164</v>
      </c>
      <c r="L143" s="43"/>
      <c r="M143" s="173" t="s">
        <v>2</v>
      </c>
      <c r="N143" s="53">
        <v>10.5</v>
      </c>
      <c r="O143" s="50">
        <v>170</v>
      </c>
      <c r="P143" s="61">
        <v>90</v>
      </c>
      <c r="Q143" s="47" t="s">
        <v>228</v>
      </c>
      <c r="R143" s="206"/>
      <c r="S143" s="207"/>
      <c r="T143" s="208"/>
      <c r="U143" s="104">
        <f>IF(OR(P143="",M143=Paramétrage!$C$10,M143=Paramétrage!$C$13,M143=Paramétrage!$C$17,M143=Paramétrage!$C$20,M143=Paramétrage!$C$24,M143=Paramétrage!$C$27,AND(M143&lt;&gt;Paramétrage!$C$9,Q143="Mut+ext")),0,ROUNDUP(O143/P143,0))</f>
        <v>2</v>
      </c>
      <c r="V143" s="98">
        <f>IF(OR(M143="",Q143="Mut+ext"),0,IF(VLOOKUP(M143,Paramétrage!$C$6:$E$29,2,0)=0,0,IF(P143="","saisir capacité",N143*U143*VLOOKUP(M143,Paramétrage!$C$6:$E$29,2,0))))</f>
        <v>21</v>
      </c>
      <c r="W143" s="46"/>
      <c r="X143" s="99">
        <f t="shared" ref="X143:X154" si="48">IF(OR(M143="",Q143="Mut+ext"),0,IF(ISERROR(V143+W143)=TRUE,V143,V143+W143))</f>
        <v>21</v>
      </c>
      <c r="Y143" s="105">
        <f>IF(OR(M143="",Q143="Mut+ext"),0,IF(ISERROR(W143+V143*VLOOKUP(M143,Paramétrage!$C$6:$E$29,3,0))=TRUE,X143,W143+V143*VLOOKUP(M143,Paramétrage!$C$6:$E$29,3,0)))</f>
        <v>31.5</v>
      </c>
      <c r="Z143" s="182">
        <v>10.5</v>
      </c>
      <c r="AA143" s="182">
        <v>21</v>
      </c>
      <c r="AB143" s="190"/>
      <c r="AC143" s="69">
        <f>IF(G143="",0,IF(K143="",0,IF(SUMIF(G143:G154,G143,O143:O154)=0,0,IF(OR(L143="",K143="obligatoire"),AD143/SUMIF(G143:G154,G143,O143:O154),AD143/(SUMIF(G143:G154,G143,O143:O154)/L143)))))</f>
        <v>10.5</v>
      </c>
      <c r="AD143" s="22">
        <f t="shared" ref="AD143:AD154" si="49">N143*O143</f>
        <v>1785</v>
      </c>
      <c r="AG143" s="186"/>
    </row>
    <row r="144" spans="1:33" x14ac:dyDescent="0.15">
      <c r="A144" s="242"/>
      <c r="B144" s="212"/>
      <c r="C144" s="200"/>
      <c r="D144" s="201"/>
      <c r="E144" s="193"/>
      <c r="F144" s="193"/>
      <c r="G144" s="169" t="s">
        <v>244</v>
      </c>
      <c r="H144" s="42" t="s">
        <v>135</v>
      </c>
      <c r="I144" s="63" t="s">
        <v>198</v>
      </c>
      <c r="J144" s="60">
        <v>19</v>
      </c>
      <c r="K144" s="59" t="s">
        <v>164</v>
      </c>
      <c r="L144" s="43"/>
      <c r="M144" s="173" t="s">
        <v>0</v>
      </c>
      <c r="N144" s="53">
        <v>17.5</v>
      </c>
      <c r="O144" s="50">
        <v>170</v>
      </c>
      <c r="P144" s="58">
        <v>22</v>
      </c>
      <c r="Q144" s="45" t="s">
        <v>228</v>
      </c>
      <c r="R144" s="206"/>
      <c r="S144" s="207"/>
      <c r="T144" s="208"/>
      <c r="U144" s="104">
        <f>IF(OR(P144="",M144=Paramétrage!$C$10,M144=Paramétrage!$C$13,M144=Paramétrage!$C$17,M144=Paramétrage!$C$20,M144=Paramétrage!$C$24,M144=Paramétrage!$C$27,AND(M144&lt;&gt;Paramétrage!$C$9,Q144="Mut+ext")),0,ROUNDUP(O144/P144,0))</f>
        <v>8</v>
      </c>
      <c r="V144" s="98">
        <f>IF(OR(M144="",Q144="Mut+ext"),0,IF(VLOOKUP(M144,Paramétrage!$C$6:$E$29,2,0)=0,0,IF(P144="","saisir capacité",N144*U144*VLOOKUP(M144,Paramétrage!$C$6:$E$29,2,0))))</f>
        <v>140</v>
      </c>
      <c r="W144" s="46"/>
      <c r="X144" s="99">
        <f t="shared" si="48"/>
        <v>140</v>
      </c>
      <c r="Y144" s="105">
        <f>IF(OR(M144="",Q144="Mut+ext"),0,IF(ISERROR(W144+V144*VLOOKUP(M144,Paramétrage!$C$6:$E$29,3,0))=TRUE,X144,W144+V144*VLOOKUP(M144,Paramétrage!$C$6:$E$29,3,0)))</f>
        <v>140</v>
      </c>
      <c r="Z144" s="182">
        <v>35</v>
      </c>
      <c r="AA144" s="182">
        <v>105</v>
      </c>
      <c r="AB144" s="190"/>
      <c r="AC144" s="69">
        <f>IF(G144="",0,IF(K144="",0,IF(SUMIF(G143:G154,G144,O143:O154)=0,0,IF(OR(L144="",K144="obligatoire"),AD144/SUMIF(G143:G154,G144,O143:O154),AD144/(SUMIF(G143:G154,G144,O143:O154)/L144)))))</f>
        <v>17.5</v>
      </c>
      <c r="AD144" s="23">
        <f t="shared" si="49"/>
        <v>2975</v>
      </c>
      <c r="AG144" s="186"/>
    </row>
    <row r="145" spans="1:33" x14ac:dyDescent="0.15">
      <c r="A145" s="242"/>
      <c r="B145" s="212"/>
      <c r="C145" s="200"/>
      <c r="D145" s="201"/>
      <c r="E145" s="193"/>
      <c r="F145" s="193"/>
      <c r="G145" s="169" t="s">
        <v>245</v>
      </c>
      <c r="H145" s="42" t="s">
        <v>135</v>
      </c>
      <c r="I145" s="63" t="s">
        <v>198</v>
      </c>
      <c r="J145" s="60">
        <v>19</v>
      </c>
      <c r="K145" s="59" t="s">
        <v>164</v>
      </c>
      <c r="L145" s="43"/>
      <c r="M145" s="173" t="s">
        <v>0</v>
      </c>
      <c r="N145" s="53">
        <v>24.5</v>
      </c>
      <c r="O145" s="50">
        <v>170</v>
      </c>
      <c r="P145" s="58">
        <v>22</v>
      </c>
      <c r="Q145" s="45" t="s">
        <v>227</v>
      </c>
      <c r="R145" s="233" t="s">
        <v>242</v>
      </c>
      <c r="S145" s="234"/>
      <c r="T145" s="235"/>
      <c r="U145" s="104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98">
        <f>IF(OR(M145="",Q145="Mut+ext"),0,IF(VLOOKUP(M145,Paramétrage!$C$6:$E$29,2,0)=0,0,IF(P145="","saisir capacité",N145*U145*VLOOKUP(M145,Paramétrage!$C$6:$E$29,2,0))))</f>
        <v>0</v>
      </c>
      <c r="W145" s="46"/>
      <c r="X145" s="99">
        <f t="shared" si="48"/>
        <v>0</v>
      </c>
      <c r="Y145" s="105">
        <f>IF(OR(M145="",Q145="Mut+ext"),0,IF(ISERROR(W145+V145*VLOOKUP(M145,Paramétrage!$C$6:$E$29,3,0))=TRUE,X145,W145+V145*VLOOKUP(M145,Paramétrage!$C$6:$E$29,3,0)))</f>
        <v>0</v>
      </c>
      <c r="Z145" s="182"/>
      <c r="AA145" s="182"/>
      <c r="AB145" s="190"/>
      <c r="AC145" s="69">
        <f>IF(G145="",0,IF(K145="",0,IF(SUMIF(G143:G154,G145,O143:O154)=0,0,IF(OR(L145="",K145="obligatoire"),AD145/SUMIF(G143:G154,G145,O143:O154),AD145/(SUMIF(G143:G154,G145,O143:O154)/L145)))))</f>
        <v>24.5</v>
      </c>
      <c r="AD145" s="23">
        <f t="shared" si="49"/>
        <v>4165</v>
      </c>
      <c r="AG145" s="186"/>
    </row>
    <row r="146" spans="1:33" x14ac:dyDescent="0.15">
      <c r="A146" s="242"/>
      <c r="B146" s="212"/>
      <c r="C146" s="200"/>
      <c r="D146" s="201"/>
      <c r="E146" s="193"/>
      <c r="F146" s="193"/>
      <c r="G146" s="171" t="s">
        <v>246</v>
      </c>
      <c r="H146" s="42" t="s">
        <v>135</v>
      </c>
      <c r="I146" s="63" t="s">
        <v>198</v>
      </c>
      <c r="J146" s="60">
        <v>19</v>
      </c>
      <c r="K146" s="59" t="s">
        <v>164</v>
      </c>
      <c r="L146" s="43"/>
      <c r="M146" s="173" t="s">
        <v>122</v>
      </c>
      <c r="N146" s="53">
        <v>3.5</v>
      </c>
      <c r="O146" s="50">
        <v>170</v>
      </c>
      <c r="P146" s="58">
        <v>22</v>
      </c>
      <c r="Q146" s="45"/>
      <c r="R146" s="206"/>
      <c r="S146" s="207"/>
      <c r="T146" s="208"/>
      <c r="U146" s="104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98">
        <f>IF(OR(M146="",Q146="Mut+ext"),0,IF(VLOOKUP(M146,Paramétrage!$C$6:$E$29,2,0)=0,0,IF(P146="","saisir capacité",N146*U146*VLOOKUP(M146,Paramétrage!$C$6:$E$29,2,0))))</f>
        <v>0</v>
      </c>
      <c r="W146" s="46"/>
      <c r="X146" s="99">
        <f t="shared" ref="X146:X149" si="50">IF(OR(M146="",Q146="Mut+ext"),0,IF(ISERROR(V146+W146)=TRUE,V146,V146+W146))</f>
        <v>0</v>
      </c>
      <c r="Y146" s="105">
        <f>IF(OR(M146="",Q146="Mut+ext"),0,IF(ISERROR(W146+V146*VLOOKUP(M146,Paramétrage!$C$6:$E$29,3,0))=TRUE,X146,W146+V146*VLOOKUP(M146,Paramétrage!$C$6:$E$29,3,0)))</f>
        <v>0</v>
      </c>
      <c r="Z146" s="182"/>
      <c r="AA146" s="182"/>
      <c r="AB146" s="190"/>
      <c r="AC146" s="69">
        <f>IF(G146="",0,IF(K146="",0,IF(SUMIF(G139:G150,G146,O139:O150)=0,0,IF(OR(L146="",K146="obligatoire"),AD146/SUMIF(G139:G150,G146,O139:O150),AD146/(SUMIF(G139:G150,G146,O139:O150)/L146)))))</f>
        <v>3.5</v>
      </c>
      <c r="AD146" s="23">
        <f t="shared" ref="AD146:AD149" si="51">N146*O146</f>
        <v>595</v>
      </c>
      <c r="AG146" s="186"/>
    </row>
    <row r="147" spans="1:33" x14ac:dyDescent="0.15">
      <c r="A147" s="242"/>
      <c r="B147" s="212"/>
      <c r="C147" s="200"/>
      <c r="D147" s="201"/>
      <c r="E147" s="193"/>
      <c r="F147" s="193"/>
      <c r="G147" s="140"/>
      <c r="H147" s="62"/>
      <c r="I147" s="63"/>
      <c r="J147" s="60"/>
      <c r="K147" s="59"/>
      <c r="L147" s="43"/>
      <c r="M147" s="44"/>
      <c r="N147" s="53"/>
      <c r="O147" s="50"/>
      <c r="P147" s="58"/>
      <c r="Q147" s="45"/>
      <c r="R147" s="206"/>
      <c r="S147" s="207"/>
      <c r="T147" s="208"/>
      <c r="U147" s="104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98">
        <f>IF(OR(M147="",Q147="Mut+ext"),0,IF(VLOOKUP(M147,Paramétrage!$C$6:$E$29,2,0)=0,0,IF(P147="","saisir capacité",N147*U147*VLOOKUP(M147,Paramétrage!$C$6:$E$29,2,0))))</f>
        <v>0</v>
      </c>
      <c r="W147" s="46"/>
      <c r="X147" s="99">
        <f t="shared" si="50"/>
        <v>0</v>
      </c>
      <c r="Y147" s="105">
        <f>IF(OR(M147="",Q147="Mut+ext"),0,IF(ISERROR(W147+V147*VLOOKUP(M147,Paramétrage!$C$6:$E$29,3,0))=TRUE,X147,W147+V147*VLOOKUP(M147,Paramétrage!$C$6:$E$29,3,0)))</f>
        <v>0</v>
      </c>
      <c r="Z147" s="182"/>
      <c r="AA147" s="182"/>
      <c r="AB147" s="190"/>
      <c r="AC147" s="69">
        <f>IF(G147="",0,IF(K147="",0,IF(SUMIF(G139:G150,G147,O139:O150)=0,0,IF(OR(L147="",K147="obligatoire"),AD147/SUMIF(G139:G150,G147,O139:O150),AD147/(SUMIF(G139:G150,G147,O139:O150)/L147)))))</f>
        <v>0</v>
      </c>
      <c r="AD147" s="23">
        <f t="shared" si="51"/>
        <v>0</v>
      </c>
      <c r="AG147" s="186"/>
    </row>
    <row r="148" spans="1:33" x14ac:dyDescent="0.15">
      <c r="A148" s="242"/>
      <c r="B148" s="212"/>
      <c r="C148" s="200"/>
      <c r="D148" s="201"/>
      <c r="E148" s="193"/>
      <c r="F148" s="193"/>
      <c r="G148" s="140"/>
      <c r="H148" s="62"/>
      <c r="I148" s="63"/>
      <c r="J148" s="60"/>
      <c r="K148" s="59"/>
      <c r="L148" s="43"/>
      <c r="M148" s="44"/>
      <c r="N148" s="53"/>
      <c r="O148" s="50"/>
      <c r="P148" s="58"/>
      <c r="Q148" s="45"/>
      <c r="R148" s="206"/>
      <c r="S148" s="207"/>
      <c r="T148" s="208"/>
      <c r="U148" s="104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98">
        <f>IF(OR(M148="",Q148="Mut+ext"),0,IF(VLOOKUP(M148,Paramétrage!$C$6:$E$29,2,0)=0,0,IF(P148="","saisir capacité",N148*U148*VLOOKUP(M148,Paramétrage!$C$6:$E$29,2,0))))</f>
        <v>0</v>
      </c>
      <c r="W148" s="46"/>
      <c r="X148" s="99">
        <f t="shared" si="50"/>
        <v>0</v>
      </c>
      <c r="Y148" s="105">
        <f>IF(OR(M148="",Q148="Mut+ext"),0,IF(ISERROR(W148+V148*VLOOKUP(M148,Paramétrage!$C$6:$E$29,3,0))=TRUE,X148,W148+V148*VLOOKUP(M148,Paramétrage!$C$6:$E$29,3,0)))</f>
        <v>0</v>
      </c>
      <c r="Z148" s="182"/>
      <c r="AA148" s="182"/>
      <c r="AB148" s="190"/>
      <c r="AC148" s="69">
        <f>IF(G148="",0,IF(K148="",0,IF(SUMIF(G139:G150,G148,O139:O150)=0,0,IF(OR(L148="",K148="obligatoire"),AD148/SUMIF(G139:G150,G148,O139:O150),AD148/(SUMIF(G139:G150,G148,O139:O150)/L148)))))</f>
        <v>0</v>
      </c>
      <c r="AD148" s="23">
        <f t="shared" si="51"/>
        <v>0</v>
      </c>
      <c r="AG148" s="186"/>
    </row>
    <row r="149" spans="1:33" ht="15.5" hidden="1" customHeight="1" x14ac:dyDescent="0.15">
      <c r="A149" s="242"/>
      <c r="B149" s="212"/>
      <c r="C149" s="200"/>
      <c r="D149" s="201"/>
      <c r="E149" s="193"/>
      <c r="F149" s="193"/>
      <c r="G149" s="140"/>
      <c r="H149" s="62"/>
      <c r="I149" s="63"/>
      <c r="J149" s="60"/>
      <c r="K149" s="59"/>
      <c r="L149" s="43"/>
      <c r="M149" s="44"/>
      <c r="N149" s="53"/>
      <c r="O149" s="50"/>
      <c r="P149" s="58"/>
      <c r="Q149" s="45"/>
      <c r="R149" s="206"/>
      <c r="S149" s="207"/>
      <c r="T149" s="208"/>
      <c r="U149" s="104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98">
        <f>IF(OR(M149="",Q149="Mut+ext"),0,IF(VLOOKUP(M149,Paramétrage!$C$6:$E$29,2,0)=0,0,IF(P149="","saisir capacité",N149*U149*VLOOKUP(M149,Paramétrage!$C$6:$E$29,2,0))))</f>
        <v>0</v>
      </c>
      <c r="W149" s="46"/>
      <c r="X149" s="99">
        <f t="shared" si="50"/>
        <v>0</v>
      </c>
      <c r="Y149" s="105">
        <f>IF(OR(M149="",Q149="Mut+ext"),0,IF(ISERROR(W149+V149*VLOOKUP(M149,Paramétrage!$C$6:$E$29,3,0))=TRUE,X149,W149+V149*VLOOKUP(M149,Paramétrage!$C$6:$E$29,3,0)))</f>
        <v>0</v>
      </c>
      <c r="Z149" s="99">
        <f t="shared" ref="Z149:Z154" si="52">IF(OR(O149="",S149="Mut+ext"),0,IF(ISERROR(X149+Y149)=TRUE,X149,X149+Y149))</f>
        <v>0</v>
      </c>
      <c r="AA149" s="99">
        <f>IF(OR(N149="",R149="Mut+ext"),0,IF(ISERROR(X149+W149*VLOOKUP(N149,Paramétrage!$C$6:$E$29,3,0))=TRUE,Y149,X149+W149*VLOOKUP(N149,Paramétrage!$C$6:$E$29,3,0)))</f>
        <v>0</v>
      </c>
      <c r="AB149" s="98">
        <f>IF(OR(O149="",S149="Mut+ext"),0,IF(ISERROR(Y149+X149*VLOOKUP(O149,Paramétrage!$C$6:$E$29,3,0))=TRUE,Z149,Y149+X149*VLOOKUP(O149,Paramétrage!$C$6:$E$29,3,0)))</f>
        <v>0</v>
      </c>
      <c r="AC149" s="69">
        <f>IF(G149="",0,IF(K149="",0,IF(SUMIF(G139:G150,G149,O139:O150)=0,0,IF(OR(L149="",K149="obligatoire"),AD149/SUMIF(G139:G150,G149,O139:O150),AD149/(SUMIF(G139:G150,G149,O139:O150)/L149)))))</f>
        <v>0</v>
      </c>
      <c r="AD149" s="23">
        <f t="shared" si="51"/>
        <v>0</v>
      </c>
      <c r="AG149" s="186"/>
    </row>
    <row r="150" spans="1:33" ht="15.5" hidden="1" customHeight="1" x14ac:dyDescent="0.15">
      <c r="A150" s="242"/>
      <c r="B150" s="212"/>
      <c r="C150" s="200"/>
      <c r="D150" s="201"/>
      <c r="E150" s="193"/>
      <c r="F150" s="193"/>
      <c r="G150" s="142"/>
      <c r="H150" s="62"/>
      <c r="I150" s="63"/>
      <c r="J150" s="60"/>
      <c r="K150" s="59"/>
      <c r="L150" s="43"/>
      <c r="M150" s="44"/>
      <c r="N150" s="53"/>
      <c r="O150" s="50"/>
      <c r="P150" s="58"/>
      <c r="Q150" s="45"/>
      <c r="R150" s="206"/>
      <c r="S150" s="207"/>
      <c r="T150" s="208"/>
      <c r="U150" s="104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98">
        <f>IF(OR(M150="",Q150="Mut+ext"),0,IF(VLOOKUP(M150,Paramétrage!$C$6:$E$29,2,0)=0,0,IF(P150="","saisir capacité",N150*U150*VLOOKUP(M150,Paramétrage!$C$6:$E$29,2,0))))</f>
        <v>0</v>
      </c>
      <c r="W150" s="46"/>
      <c r="X150" s="99">
        <f t="shared" si="48"/>
        <v>0</v>
      </c>
      <c r="Y150" s="105">
        <f>IF(OR(M150="",Q150="Mut+ext"),0,IF(ISERROR(W150+V150*VLOOKUP(M150,Paramétrage!$C$6:$E$29,3,0))=TRUE,X150,W150+V150*VLOOKUP(M150,Paramétrage!$C$6:$E$29,3,0)))</f>
        <v>0</v>
      </c>
      <c r="Z150" s="99">
        <f t="shared" si="52"/>
        <v>0</v>
      </c>
      <c r="AA150" s="99">
        <f>IF(OR(N150="",R150="Mut+ext"),0,IF(ISERROR(X150+W150*VLOOKUP(N150,Paramétrage!$C$6:$E$29,3,0))=TRUE,Y150,X150+W150*VLOOKUP(N150,Paramétrage!$C$6:$E$29,3,0)))</f>
        <v>0</v>
      </c>
      <c r="AB150" s="98">
        <f>IF(OR(O150="",S150="Mut+ext"),0,IF(ISERROR(Y150+X150*VLOOKUP(O150,Paramétrage!$C$6:$E$29,3,0))=TRUE,Z150,Y150+X150*VLOOKUP(O150,Paramétrage!$C$6:$E$29,3,0)))</f>
        <v>0</v>
      </c>
      <c r="AC150" s="69">
        <f>IF(G150="",0,IF(K150="",0,IF(SUMIF(G143:G154,G150,O143:O154)=0,0,IF(OR(L150="",K150="obligatoire"),AD150/SUMIF(G143:G154,G150,O143:O154),AD150/(SUMIF(G143:G154,G150,O143:O154)/L150)))))</f>
        <v>0</v>
      </c>
      <c r="AD150" s="23">
        <f t="shared" si="49"/>
        <v>0</v>
      </c>
      <c r="AG150" s="186"/>
    </row>
    <row r="151" spans="1:33" ht="15.5" hidden="1" customHeight="1" x14ac:dyDescent="0.15">
      <c r="A151" s="242"/>
      <c r="B151" s="212"/>
      <c r="C151" s="200"/>
      <c r="D151" s="201"/>
      <c r="E151" s="193"/>
      <c r="F151" s="193"/>
      <c r="G151" s="140"/>
      <c r="H151" s="62"/>
      <c r="I151" s="63"/>
      <c r="J151" s="60"/>
      <c r="K151" s="59"/>
      <c r="L151" s="43"/>
      <c r="M151" s="44"/>
      <c r="N151" s="53"/>
      <c r="O151" s="50"/>
      <c r="P151" s="58"/>
      <c r="Q151" s="45"/>
      <c r="R151" s="206"/>
      <c r="S151" s="207"/>
      <c r="T151" s="208"/>
      <c r="U151" s="104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98">
        <f>IF(OR(M151="",Q151="Mut+ext"),0,IF(VLOOKUP(M151,Paramétrage!$C$6:$E$29,2,0)=0,0,IF(P151="","saisir capacité",N151*U151*VLOOKUP(M151,Paramétrage!$C$6:$E$29,2,0))))</f>
        <v>0</v>
      </c>
      <c r="W151" s="46"/>
      <c r="X151" s="99">
        <f t="shared" si="48"/>
        <v>0</v>
      </c>
      <c r="Y151" s="105">
        <f>IF(OR(M151="",Q151="Mut+ext"),0,IF(ISERROR(W151+V151*VLOOKUP(M151,Paramétrage!$C$6:$E$29,3,0))=TRUE,X151,W151+V151*VLOOKUP(M151,Paramétrage!$C$6:$E$29,3,0)))</f>
        <v>0</v>
      </c>
      <c r="Z151" s="99">
        <f t="shared" si="52"/>
        <v>0</v>
      </c>
      <c r="AA151" s="99">
        <f>IF(OR(N151="",R151="Mut+ext"),0,IF(ISERROR(X151+W151*VLOOKUP(N151,Paramétrage!$C$6:$E$29,3,0))=TRUE,Y151,X151+W151*VLOOKUP(N151,Paramétrage!$C$6:$E$29,3,0)))</f>
        <v>0</v>
      </c>
      <c r="AB151" s="98">
        <f>IF(OR(O151="",S151="Mut+ext"),0,IF(ISERROR(Y151+X151*VLOOKUP(O151,Paramétrage!$C$6:$E$29,3,0))=TRUE,Z151,Y151+X151*VLOOKUP(O151,Paramétrage!$C$6:$E$29,3,0)))</f>
        <v>0</v>
      </c>
      <c r="AC151" s="69">
        <f>IF(G151="",0,IF(K151="",0,IF(SUMIF(G143:G154,G151,O143:O154)=0,0,IF(OR(L151="",K151="obligatoire"),AD151/SUMIF(G143:G154,G151,O143:O154),AD151/(SUMIF(G143:G154,G151,O143:O154)/L151)))))</f>
        <v>0</v>
      </c>
      <c r="AD151" s="23">
        <f t="shared" si="49"/>
        <v>0</v>
      </c>
      <c r="AG151" s="186"/>
    </row>
    <row r="152" spans="1:33" ht="15.5" hidden="1" customHeight="1" x14ac:dyDescent="0.15">
      <c r="A152" s="242"/>
      <c r="B152" s="212"/>
      <c r="C152" s="200"/>
      <c r="D152" s="201"/>
      <c r="E152" s="193"/>
      <c r="F152" s="193"/>
      <c r="G152" s="140"/>
      <c r="H152" s="62"/>
      <c r="I152" s="63"/>
      <c r="J152" s="60"/>
      <c r="K152" s="59"/>
      <c r="L152" s="43"/>
      <c r="M152" s="44"/>
      <c r="N152" s="53"/>
      <c r="O152" s="50"/>
      <c r="P152" s="58"/>
      <c r="Q152" s="45"/>
      <c r="R152" s="206"/>
      <c r="S152" s="207"/>
      <c r="T152" s="208"/>
      <c r="U152" s="104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98">
        <f>IF(OR(M152="",Q152="Mut+ext"),0,IF(VLOOKUP(M152,Paramétrage!$C$6:$E$29,2,0)=0,0,IF(P152="","saisir capacité",N152*U152*VLOOKUP(M152,Paramétrage!$C$6:$E$29,2,0))))</f>
        <v>0</v>
      </c>
      <c r="W152" s="46"/>
      <c r="X152" s="99">
        <f t="shared" si="48"/>
        <v>0</v>
      </c>
      <c r="Y152" s="105">
        <f>IF(OR(M152="",Q152="Mut+ext"),0,IF(ISERROR(W152+V152*VLOOKUP(M152,Paramétrage!$C$6:$E$29,3,0))=TRUE,X152,W152+V152*VLOOKUP(M152,Paramétrage!$C$6:$E$29,3,0)))</f>
        <v>0</v>
      </c>
      <c r="Z152" s="99">
        <f t="shared" si="52"/>
        <v>0</v>
      </c>
      <c r="AA152" s="99">
        <f>IF(OR(N152="",R152="Mut+ext"),0,IF(ISERROR(X152+W152*VLOOKUP(N152,Paramétrage!$C$6:$E$29,3,0))=TRUE,Y152,X152+W152*VLOOKUP(N152,Paramétrage!$C$6:$E$29,3,0)))</f>
        <v>0</v>
      </c>
      <c r="AB152" s="98">
        <f>IF(OR(O152="",S152="Mut+ext"),0,IF(ISERROR(Y152+X152*VLOOKUP(O152,Paramétrage!$C$6:$E$29,3,0))=TRUE,Z152,Y152+X152*VLOOKUP(O152,Paramétrage!$C$6:$E$29,3,0)))</f>
        <v>0</v>
      </c>
      <c r="AC152" s="69">
        <f>IF(G152="",0,IF(K152="",0,IF(SUMIF(G143:G154,G152,O143:O154)=0,0,IF(OR(L152="",K152="obligatoire"),AD152/SUMIF(G143:G154,G152,O143:O154),AD152/(SUMIF(G143:G154,G152,O143:O154)/L152)))))</f>
        <v>0</v>
      </c>
      <c r="AD152" s="23">
        <f t="shared" si="49"/>
        <v>0</v>
      </c>
      <c r="AG152" s="186"/>
    </row>
    <row r="153" spans="1:33" ht="15.5" hidden="1" customHeight="1" x14ac:dyDescent="0.15">
      <c r="A153" s="242"/>
      <c r="B153" s="212"/>
      <c r="C153" s="200"/>
      <c r="D153" s="201"/>
      <c r="E153" s="193"/>
      <c r="F153" s="193"/>
      <c r="G153" s="140"/>
      <c r="H153" s="62"/>
      <c r="I153" s="63"/>
      <c r="J153" s="60"/>
      <c r="K153" s="59"/>
      <c r="L153" s="43"/>
      <c r="M153" s="44"/>
      <c r="N153" s="53"/>
      <c r="O153" s="50"/>
      <c r="P153" s="58"/>
      <c r="Q153" s="45"/>
      <c r="R153" s="206"/>
      <c r="S153" s="207"/>
      <c r="T153" s="208"/>
      <c r="U153" s="104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98">
        <f>IF(OR(M153="",Q153="Mut+ext"),0,IF(VLOOKUP(M153,Paramétrage!$C$6:$E$29,2,0)=0,0,IF(P153="","saisir capacité",N153*U153*VLOOKUP(M153,Paramétrage!$C$6:$E$29,2,0))))</f>
        <v>0</v>
      </c>
      <c r="W153" s="46"/>
      <c r="X153" s="99">
        <f t="shared" si="48"/>
        <v>0</v>
      </c>
      <c r="Y153" s="105">
        <f>IF(OR(M153="",Q153="Mut+ext"),0,IF(ISERROR(W153+V153*VLOOKUP(M153,Paramétrage!$C$6:$E$29,3,0))=TRUE,X153,W153+V153*VLOOKUP(M153,Paramétrage!$C$6:$E$29,3,0)))</f>
        <v>0</v>
      </c>
      <c r="Z153" s="99">
        <f t="shared" si="52"/>
        <v>0</v>
      </c>
      <c r="AA153" s="99">
        <f>IF(OR(N153="",R153="Mut+ext"),0,IF(ISERROR(X153+W153*VLOOKUP(N153,Paramétrage!$C$6:$E$29,3,0))=TRUE,Y153,X153+W153*VLOOKUP(N153,Paramétrage!$C$6:$E$29,3,0)))</f>
        <v>0</v>
      </c>
      <c r="AB153" s="98">
        <f>IF(OR(O153="",S153="Mut+ext"),0,IF(ISERROR(Y153+X153*VLOOKUP(O153,Paramétrage!$C$6:$E$29,3,0))=TRUE,Z153,Y153+X153*VLOOKUP(O153,Paramétrage!$C$6:$E$29,3,0)))</f>
        <v>0</v>
      </c>
      <c r="AC153" s="69">
        <f>IF(G153="",0,IF(K153="",0,IF(SUMIF(G143:G154,G153,O143:O154)=0,0,IF(OR(L153="",K153="obligatoire"),AD153/SUMIF(G143:G154,G153,O143:O154),AD153/(SUMIF(G143:G154,G153,O143:O154)/L153)))))</f>
        <v>0</v>
      </c>
      <c r="AD153" s="23">
        <f t="shared" si="49"/>
        <v>0</v>
      </c>
      <c r="AG153" s="186"/>
    </row>
    <row r="154" spans="1:33" ht="15.5" hidden="1" customHeight="1" x14ac:dyDescent="0.15">
      <c r="A154" s="242"/>
      <c r="B154" s="212"/>
      <c r="C154" s="202"/>
      <c r="D154" s="203"/>
      <c r="E154" s="194"/>
      <c r="F154" s="194"/>
      <c r="G154" s="140"/>
      <c r="H154" s="62"/>
      <c r="I154" s="63"/>
      <c r="J154" s="60"/>
      <c r="K154" s="59"/>
      <c r="L154" s="43"/>
      <c r="M154" s="44"/>
      <c r="N154" s="53"/>
      <c r="O154" s="50"/>
      <c r="P154" s="58"/>
      <c r="Q154" s="45"/>
      <c r="R154" s="206"/>
      <c r="S154" s="207"/>
      <c r="T154" s="208"/>
      <c r="U154" s="104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98">
        <f>IF(OR(M154="",Q154="Mut+ext"),0,IF(VLOOKUP(M154,Paramétrage!$C$6:$E$29,2,0)=0,0,IF(P154="","saisir capacité",N154*U154*VLOOKUP(M154,Paramétrage!$C$6:$E$29,2,0))))</f>
        <v>0</v>
      </c>
      <c r="W154" s="46"/>
      <c r="X154" s="99">
        <f t="shared" si="48"/>
        <v>0</v>
      </c>
      <c r="Y154" s="105">
        <f>IF(OR(M154="",Q154="Mut+ext"),0,IF(ISERROR(W154+V154*VLOOKUP(M154,Paramétrage!$C$6:$E$29,3,0))=TRUE,X154,W154+V154*VLOOKUP(M154,Paramétrage!$C$6:$E$29,3,0)))</f>
        <v>0</v>
      </c>
      <c r="Z154" s="99">
        <f t="shared" si="52"/>
        <v>0</v>
      </c>
      <c r="AA154" s="99">
        <f>IF(OR(N154="",R154="Mut+ext"),0,IF(ISERROR(X154+W154*VLOOKUP(N154,Paramétrage!$C$6:$E$29,3,0))=TRUE,Y154,X154+W154*VLOOKUP(N154,Paramétrage!$C$6:$E$29,3,0)))</f>
        <v>0</v>
      </c>
      <c r="AB154" s="98">
        <f>IF(OR(O154="",S154="Mut+ext"),0,IF(ISERROR(Y154+X154*VLOOKUP(O154,Paramétrage!$C$6:$E$29,3,0))=TRUE,Z154,Y154+X154*VLOOKUP(O154,Paramétrage!$C$6:$E$29,3,0)))</f>
        <v>0</v>
      </c>
      <c r="AC154" s="69">
        <f>IF(G154="",0,IF(K154="",0,IF(SUMIF(G143:G154,G154,O143:O154)=0,0,IF(OR(L154="",K154="obligatoire"),AD154/SUMIF(G143:G154,G154,O143:O154),AD154/(SUMIF(G143:G154,G154,O143:O154)/L154)))))</f>
        <v>0</v>
      </c>
      <c r="AD154" s="23">
        <f t="shared" si="49"/>
        <v>0</v>
      </c>
      <c r="AG154" s="186"/>
    </row>
    <row r="155" spans="1:33" x14ac:dyDescent="0.15">
      <c r="A155" s="242"/>
      <c r="B155" s="212"/>
      <c r="C155" s="153"/>
      <c r="D155" s="84"/>
      <c r="E155" s="83"/>
      <c r="F155" s="84"/>
      <c r="G155" s="84"/>
      <c r="H155" s="147"/>
      <c r="I155" s="145"/>
      <c r="J155" s="86"/>
      <c r="K155" s="85"/>
      <c r="L155" s="87"/>
      <c r="M155" s="88"/>
      <c r="N155" s="89">
        <f>AC155</f>
        <v>56</v>
      </c>
      <c r="O155" s="90"/>
      <c r="P155" s="90"/>
      <c r="Q155" s="93"/>
      <c r="R155" s="91"/>
      <c r="S155" s="91"/>
      <c r="T155" s="92"/>
      <c r="U155" s="136"/>
      <c r="V155" s="94">
        <f t="shared" ref="V155:AD155" si="53">SUM(V143:V154)</f>
        <v>161</v>
      </c>
      <c r="W155" s="95">
        <f t="shared" si="53"/>
        <v>0</v>
      </c>
      <c r="X155" s="96">
        <f t="shared" si="53"/>
        <v>161</v>
      </c>
      <c r="Y155" s="97">
        <f t="shared" si="53"/>
        <v>171.5</v>
      </c>
      <c r="Z155" s="96">
        <f t="shared" si="53"/>
        <v>45.5</v>
      </c>
      <c r="AA155" s="96">
        <f t="shared" si="53"/>
        <v>126</v>
      </c>
      <c r="AB155" s="94">
        <f t="shared" si="53"/>
        <v>0</v>
      </c>
      <c r="AC155" s="137">
        <f t="shared" si="53"/>
        <v>56</v>
      </c>
      <c r="AD155" s="138">
        <f t="shared" si="53"/>
        <v>9520</v>
      </c>
      <c r="AG155" s="186"/>
    </row>
    <row r="156" spans="1:33" ht="15.5" customHeight="1" x14ac:dyDescent="0.15">
      <c r="A156" s="242"/>
      <c r="B156" s="211" t="s">
        <v>180</v>
      </c>
      <c r="C156" s="198" t="s">
        <v>194</v>
      </c>
      <c r="D156" s="199"/>
      <c r="E156" s="193">
        <v>6</v>
      </c>
      <c r="F156" s="193" t="s">
        <v>164</v>
      </c>
      <c r="G156" s="174" t="s">
        <v>217</v>
      </c>
      <c r="H156" s="48" t="s">
        <v>135</v>
      </c>
      <c r="I156" s="63" t="s">
        <v>232</v>
      </c>
      <c r="J156" s="60">
        <v>19</v>
      </c>
      <c r="K156" s="59" t="s">
        <v>251</v>
      </c>
      <c r="L156" s="43">
        <v>2</v>
      </c>
      <c r="M156" s="173" t="s">
        <v>2</v>
      </c>
      <c r="N156" s="53">
        <v>21</v>
      </c>
      <c r="O156" s="50">
        <v>170</v>
      </c>
      <c r="P156" s="58">
        <v>90</v>
      </c>
      <c r="Q156" s="47" t="s">
        <v>228</v>
      </c>
      <c r="R156" s="206"/>
      <c r="S156" s="207"/>
      <c r="T156" s="208"/>
      <c r="U156" s="104">
        <f>IF(OR(P156="",M156=Paramétrage!$C$10,M156=Paramétrage!$C$13,M156=Paramétrage!$C$17,M156=Paramétrage!$C$20,M156=Paramétrage!$C$24,M156=Paramétrage!$C$27,AND(M156&lt;&gt;Paramétrage!$C$9,Q156="Mut+ext")),0,ROUNDUP(O156/P156,0))</f>
        <v>2</v>
      </c>
      <c r="V156" s="98">
        <f>IF(OR(M156="",Q156="Mut+ext"),0,IF(VLOOKUP(M156,Paramétrage!$C$6:$E$29,2,0)=0,0,IF(P156="","saisir capacité",N156*U156*VLOOKUP(M156,Paramétrage!$C$6:$E$29,2,0))))</f>
        <v>42</v>
      </c>
      <c r="W156" s="46"/>
      <c r="X156" s="99">
        <f t="shared" ref="X156:X167" si="54">IF(OR(M156="",Q156="Mut+ext"),0,IF(ISERROR(V156+W156)=TRUE,V156,V156+W156))</f>
        <v>42</v>
      </c>
      <c r="Y156" s="105">
        <f>IF(OR(M156="",Q156="Mut+ext"),0,IF(ISERROR(W156+V156*VLOOKUP(M156,Paramétrage!$C$6:$E$29,3,0))=TRUE,X156,W156+V156*VLOOKUP(M156,Paramétrage!$C$6:$E$29,3,0)))</f>
        <v>63</v>
      </c>
      <c r="Z156" s="182">
        <v>63</v>
      </c>
      <c r="AA156" s="182"/>
      <c r="AB156" s="190"/>
      <c r="AC156" s="69">
        <f>IF(G156="",0,IF(K156="",0,IF(SUMIF(G156:G167,G156,O156:O167)=0,0,IF(OR(L156="",K156="obligatoire"),AD156/SUMIF(G156:G167,G156,O156:O167),AD156/(SUMIF(G156:G167,G156,O156:O167)/L156)))))</f>
        <v>21</v>
      </c>
      <c r="AD156" s="22">
        <f t="shared" ref="AD156:AD167" si="55">N156*O156</f>
        <v>3570</v>
      </c>
      <c r="AG156" s="186"/>
    </row>
    <row r="157" spans="1:33" x14ac:dyDescent="0.15">
      <c r="A157" s="242"/>
      <c r="B157" s="212"/>
      <c r="C157" s="200"/>
      <c r="D157" s="201"/>
      <c r="E157" s="193"/>
      <c r="F157" s="193"/>
      <c r="G157" s="171" t="s">
        <v>217</v>
      </c>
      <c r="H157" s="42" t="s">
        <v>135</v>
      </c>
      <c r="I157" s="63" t="s">
        <v>233</v>
      </c>
      <c r="J157" s="60">
        <v>19</v>
      </c>
      <c r="K157" s="59" t="s">
        <v>251</v>
      </c>
      <c r="L157" s="43">
        <v>2</v>
      </c>
      <c r="M157" s="173" t="s">
        <v>2</v>
      </c>
      <c r="N157" s="53">
        <v>21</v>
      </c>
      <c r="O157" s="50">
        <v>170</v>
      </c>
      <c r="P157" s="58">
        <v>90</v>
      </c>
      <c r="Q157" s="45" t="s">
        <v>228</v>
      </c>
      <c r="R157" s="206"/>
      <c r="S157" s="207"/>
      <c r="T157" s="208"/>
      <c r="U157" s="104">
        <f>IF(OR(P157="",M157=Paramétrage!$C$10,M157=Paramétrage!$C$13,M157=Paramétrage!$C$17,M157=Paramétrage!$C$20,M157=Paramétrage!$C$24,M157=Paramétrage!$C$27,AND(M157&lt;&gt;Paramétrage!$C$9,Q157="Mut+ext")),0,ROUNDUP(O157/P157,0))</f>
        <v>2</v>
      </c>
      <c r="V157" s="98">
        <f>IF(OR(M157="",Q157="Mut+ext"),0,IF(VLOOKUP(M157,Paramétrage!$C$6:$E$29,2,0)=0,0,IF(P157="","saisir capacité",N157*U157*VLOOKUP(M157,Paramétrage!$C$6:$E$29,2,0))))</f>
        <v>42</v>
      </c>
      <c r="W157" s="46"/>
      <c r="X157" s="99">
        <f t="shared" si="54"/>
        <v>42</v>
      </c>
      <c r="Y157" s="105">
        <f>IF(OR(M157="",Q157="Mut+ext"),0,IF(ISERROR(W157+V157*VLOOKUP(M157,Paramétrage!$C$6:$E$29,3,0))=TRUE,X157,W157+V157*VLOOKUP(M157,Paramétrage!$C$6:$E$29,3,0)))</f>
        <v>63</v>
      </c>
      <c r="Z157" s="182">
        <v>31.5</v>
      </c>
      <c r="AA157" s="182"/>
      <c r="AB157" s="190">
        <v>21</v>
      </c>
      <c r="AC157" s="69">
        <f>IF(G157="",0,IF(K157="",0,IF(SUMIF(G156:G167,G157,O156:O167)=0,0,IF(OR(L157="",K157="obligatoire"),AD157/SUMIF(G156:G167,G157,O156:O167),AD157/(SUMIF(G156:G167,G157,O156:O167)/L157)))))</f>
        <v>21</v>
      </c>
      <c r="AD157" s="23">
        <f t="shared" si="55"/>
        <v>3570</v>
      </c>
      <c r="AG157" s="186"/>
    </row>
    <row r="158" spans="1:33" x14ac:dyDescent="0.15">
      <c r="A158" s="242"/>
      <c r="B158" s="212"/>
      <c r="C158" s="200"/>
      <c r="D158" s="201"/>
      <c r="E158" s="193"/>
      <c r="F158" s="193"/>
      <c r="G158" s="174" t="s">
        <v>217</v>
      </c>
      <c r="H158" s="42" t="s">
        <v>135</v>
      </c>
      <c r="I158" s="63" t="s">
        <v>234</v>
      </c>
      <c r="J158" s="60">
        <v>19</v>
      </c>
      <c r="K158" s="59" t="s">
        <v>251</v>
      </c>
      <c r="L158" s="43">
        <v>2</v>
      </c>
      <c r="M158" s="173" t="s">
        <v>2</v>
      </c>
      <c r="N158" s="53">
        <v>21</v>
      </c>
      <c r="O158" s="50"/>
      <c r="P158" s="58">
        <v>90</v>
      </c>
      <c r="Q158" s="45" t="s">
        <v>228</v>
      </c>
      <c r="R158" s="206"/>
      <c r="S158" s="207"/>
      <c r="T158" s="208"/>
      <c r="U158" s="104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98">
        <f>IF(OR(M158="",Q158="Mut+ext"),0,IF(VLOOKUP(M158,Paramétrage!$C$6:$E$29,2,0)=0,0,IF(P158="","saisir capacité",N158*U158*VLOOKUP(M158,Paramétrage!$C$6:$E$29,2,0))))</f>
        <v>0</v>
      </c>
      <c r="W158" s="46"/>
      <c r="X158" s="99">
        <f t="shared" ref="X158:X161" si="56">IF(OR(M158="",Q158="Mut+ext"),0,IF(ISERROR(V158+W158)=TRUE,V158,V158+W158))</f>
        <v>0</v>
      </c>
      <c r="Y158" s="105">
        <f>IF(OR(M158="",Q158="Mut+ext"),0,IF(ISERROR(W158+V158*VLOOKUP(M158,Paramétrage!$C$6:$E$29,3,0))=TRUE,X158,W158+V158*VLOOKUP(M158,Paramétrage!$C$6:$E$29,3,0)))</f>
        <v>0</v>
      </c>
      <c r="Z158" s="182"/>
      <c r="AA158" s="182"/>
      <c r="AB158" s="190"/>
      <c r="AC158" s="69">
        <f>IF(G158="",0,IF(K158="",0,IF(SUMIF(G152:G163,G158,O152:O163)=0,0,IF(OR(L158="",K158="obligatoire"),AD158/SUMIF(G152:G163,G158,O152:O163),AD158/(SUMIF(G152:G163,G158,O152:O163)/L158)))))</f>
        <v>0</v>
      </c>
      <c r="AD158" s="23">
        <f t="shared" ref="AD158:AD161" si="57">N158*O158</f>
        <v>0</v>
      </c>
      <c r="AG158" s="186"/>
    </row>
    <row r="159" spans="1:33" x14ac:dyDescent="0.15">
      <c r="A159" s="242"/>
      <c r="B159" s="212"/>
      <c r="C159" s="200"/>
      <c r="D159" s="201"/>
      <c r="E159" s="193"/>
      <c r="F159" s="193"/>
      <c r="G159" s="161"/>
      <c r="H159" s="42"/>
      <c r="I159" s="63"/>
      <c r="J159" s="60"/>
      <c r="K159" s="59"/>
      <c r="L159" s="43"/>
      <c r="M159" s="44"/>
      <c r="N159" s="53"/>
      <c r="O159" s="50"/>
      <c r="P159" s="58"/>
      <c r="Q159" s="45"/>
      <c r="R159" s="206"/>
      <c r="S159" s="207"/>
      <c r="T159" s="208"/>
      <c r="U159" s="104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98">
        <f>IF(OR(M159="",Q159="Mut+ext"),0,IF(VLOOKUP(M159,Paramétrage!$C$6:$E$29,2,0)=0,0,IF(P159="","saisir capacité",N159*U159*VLOOKUP(M159,Paramétrage!$C$6:$E$29,2,0))))</f>
        <v>0</v>
      </c>
      <c r="W159" s="46"/>
      <c r="X159" s="99">
        <f t="shared" si="56"/>
        <v>0</v>
      </c>
      <c r="Y159" s="105">
        <f>IF(OR(M159="",Q159="Mut+ext"),0,IF(ISERROR(W159+V159*VLOOKUP(M159,Paramétrage!$C$6:$E$29,3,0))=TRUE,X159,W159+V159*VLOOKUP(M159,Paramétrage!$C$6:$E$29,3,0)))</f>
        <v>0</v>
      </c>
      <c r="Z159" s="182"/>
      <c r="AA159" s="182"/>
      <c r="AB159" s="190"/>
      <c r="AC159" s="69">
        <f>IF(G159="",0,IF(K159="",0,IF(SUMIF(G152:G163,G159,O152:O163)=0,0,IF(OR(L159="",K159="obligatoire"),AD159/SUMIF(G152:G163,G159,O152:O163),AD159/(SUMIF(G152:G163,G159,O152:O163)/L159)))))</f>
        <v>0</v>
      </c>
      <c r="AD159" s="23">
        <f t="shared" si="57"/>
        <v>0</v>
      </c>
      <c r="AG159" s="186"/>
    </row>
    <row r="160" spans="1:33" x14ac:dyDescent="0.15">
      <c r="A160" s="242"/>
      <c r="B160" s="212"/>
      <c r="C160" s="200"/>
      <c r="D160" s="201"/>
      <c r="E160" s="193"/>
      <c r="F160" s="193"/>
      <c r="G160" s="140"/>
      <c r="H160" s="42"/>
      <c r="I160" s="63"/>
      <c r="J160" s="60"/>
      <c r="K160" s="59"/>
      <c r="L160" s="43"/>
      <c r="M160" s="44"/>
      <c r="N160" s="53"/>
      <c r="O160" s="50"/>
      <c r="P160" s="58"/>
      <c r="Q160" s="45"/>
      <c r="R160" s="206"/>
      <c r="S160" s="207"/>
      <c r="T160" s="208"/>
      <c r="U160" s="104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98">
        <f>IF(OR(M160="",Q160="Mut+ext"),0,IF(VLOOKUP(M160,Paramétrage!$C$6:$E$29,2,0)=0,0,IF(P160="","saisir capacité",N160*U160*VLOOKUP(M160,Paramétrage!$C$6:$E$29,2,0))))</f>
        <v>0</v>
      </c>
      <c r="W160" s="46"/>
      <c r="X160" s="99">
        <f t="shared" si="56"/>
        <v>0</v>
      </c>
      <c r="Y160" s="105">
        <f>IF(OR(M160="",Q160="Mut+ext"),0,IF(ISERROR(W160+V160*VLOOKUP(M160,Paramétrage!$C$6:$E$29,3,0))=TRUE,X160,W160+V160*VLOOKUP(M160,Paramétrage!$C$6:$E$29,3,0)))</f>
        <v>0</v>
      </c>
      <c r="Z160" s="182"/>
      <c r="AA160" s="182"/>
      <c r="AB160" s="190"/>
      <c r="AC160" s="69">
        <f>IF(G160="",0,IF(K160="",0,IF(SUMIF(G152:G163,G160,O152:O163)=0,0,IF(OR(L160="",K160="obligatoire"),AD160/SUMIF(G152:G163,G160,O152:O163),AD160/(SUMIF(G152:G163,G160,O152:O163)/L160)))))</f>
        <v>0</v>
      </c>
      <c r="AD160" s="23">
        <f t="shared" si="57"/>
        <v>0</v>
      </c>
      <c r="AG160" s="186"/>
    </row>
    <row r="161" spans="1:33" ht="15.5" hidden="1" customHeight="1" x14ac:dyDescent="0.15">
      <c r="A161" s="242"/>
      <c r="B161" s="212"/>
      <c r="C161" s="200"/>
      <c r="D161" s="201"/>
      <c r="E161" s="193"/>
      <c r="F161" s="193"/>
      <c r="G161" s="140"/>
      <c r="H161" s="42"/>
      <c r="I161" s="63"/>
      <c r="J161" s="60"/>
      <c r="K161" s="59"/>
      <c r="L161" s="43"/>
      <c r="M161" s="44"/>
      <c r="N161" s="53"/>
      <c r="O161" s="50"/>
      <c r="P161" s="58"/>
      <c r="Q161" s="45"/>
      <c r="R161" s="206"/>
      <c r="S161" s="207"/>
      <c r="T161" s="208"/>
      <c r="U161" s="104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98">
        <f>IF(OR(M161="",Q161="Mut+ext"),0,IF(VLOOKUP(M161,Paramétrage!$C$6:$E$29,2,0)=0,0,IF(P161="","saisir capacité",N161*U161*VLOOKUP(M161,Paramétrage!$C$6:$E$29,2,0))))</f>
        <v>0</v>
      </c>
      <c r="W161" s="46"/>
      <c r="X161" s="99">
        <f t="shared" si="56"/>
        <v>0</v>
      </c>
      <c r="Y161" s="105">
        <f>IF(OR(M161="",Q161="Mut+ext"),0,IF(ISERROR(W161+V161*VLOOKUP(M161,Paramétrage!$C$6:$E$29,3,0))=TRUE,X161,W161+V161*VLOOKUP(M161,Paramétrage!$C$6:$E$29,3,0)))</f>
        <v>0</v>
      </c>
      <c r="Z161" s="99">
        <f t="shared" ref="Z161:Z167" si="58">IF(OR(O161="",S161="Mut+ext"),0,IF(ISERROR(X161+Y161)=TRUE,X161,X161+Y161))</f>
        <v>0</v>
      </c>
      <c r="AA161" s="99">
        <f>IF(OR(N161="",R161="Mut+ext"),0,IF(ISERROR(X161+W161*VLOOKUP(N161,Paramétrage!$C$6:$E$29,3,0))=TRUE,Y161,X161+W161*VLOOKUP(N161,Paramétrage!$C$6:$E$29,3,0)))</f>
        <v>0</v>
      </c>
      <c r="AB161" s="98">
        <f>IF(OR(O161="",S161="Mut+ext"),0,IF(ISERROR(Y161+X161*VLOOKUP(O161,Paramétrage!$C$6:$E$29,3,0))=TRUE,Z161,Y161+X161*VLOOKUP(O161,Paramétrage!$C$6:$E$29,3,0)))</f>
        <v>0</v>
      </c>
      <c r="AC161" s="69">
        <f>IF(G161="",0,IF(K161="",0,IF(SUMIF(G152:G163,G161,O152:O163)=0,0,IF(OR(L161="",K161="obligatoire"),AD161/SUMIF(G152:G163,G161,O152:O163),AD161/(SUMIF(G152:G163,G161,O152:O163)/L161)))))</f>
        <v>0</v>
      </c>
      <c r="AD161" s="23">
        <f t="shared" si="57"/>
        <v>0</v>
      </c>
      <c r="AG161" s="186"/>
    </row>
    <row r="162" spans="1:33" ht="15.5" hidden="1" customHeight="1" x14ac:dyDescent="0.15">
      <c r="A162" s="242"/>
      <c r="B162" s="212"/>
      <c r="C162" s="200"/>
      <c r="D162" s="201"/>
      <c r="E162" s="193"/>
      <c r="F162" s="193"/>
      <c r="G162" s="140"/>
      <c r="H162" s="42"/>
      <c r="I162" s="63"/>
      <c r="J162" s="60"/>
      <c r="K162" s="59"/>
      <c r="L162" s="43"/>
      <c r="M162" s="44"/>
      <c r="N162" s="53"/>
      <c r="O162" s="50"/>
      <c r="P162" s="58"/>
      <c r="Q162" s="45"/>
      <c r="R162" s="206"/>
      <c r="S162" s="207"/>
      <c r="T162" s="208"/>
      <c r="U162" s="104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98">
        <f>IF(OR(M162="",Q162="Mut+ext"),0,IF(VLOOKUP(M162,Paramétrage!$C$6:$E$29,2,0)=0,0,IF(P162="","saisir capacité",N162*U162*VLOOKUP(M162,Paramétrage!$C$6:$E$29,2,0))))</f>
        <v>0</v>
      </c>
      <c r="W162" s="46"/>
      <c r="X162" s="99">
        <f t="shared" si="54"/>
        <v>0</v>
      </c>
      <c r="Y162" s="105">
        <f>IF(OR(M162="",Q162="Mut+ext"),0,IF(ISERROR(W162+V162*VLOOKUP(M162,Paramétrage!$C$6:$E$29,3,0))=TRUE,X162,W162+V162*VLOOKUP(M162,Paramétrage!$C$6:$E$29,3,0)))</f>
        <v>0</v>
      </c>
      <c r="Z162" s="99">
        <f t="shared" si="58"/>
        <v>0</v>
      </c>
      <c r="AA162" s="99">
        <f>IF(OR(N162="",R162="Mut+ext"),0,IF(ISERROR(X162+W162*VLOOKUP(N162,Paramétrage!$C$6:$E$29,3,0))=TRUE,Y162,X162+W162*VLOOKUP(N162,Paramétrage!$C$6:$E$29,3,0)))</f>
        <v>0</v>
      </c>
      <c r="AB162" s="98">
        <f>IF(OR(O162="",S162="Mut+ext"),0,IF(ISERROR(Y162+X162*VLOOKUP(O162,Paramétrage!$C$6:$E$29,3,0))=TRUE,Z162,Y162+X162*VLOOKUP(O162,Paramétrage!$C$6:$E$29,3,0)))</f>
        <v>0</v>
      </c>
      <c r="AC162" s="69">
        <f>IF(G162="",0,IF(K162="",0,IF(SUMIF(G156:G167,G162,O156:O167)=0,0,IF(OR(L162="",K162="obligatoire"),AD162/SUMIF(G156:G167,G162,O156:O167),AD162/(SUMIF(G156:G167,G162,O156:O167)/L162)))))</f>
        <v>0</v>
      </c>
      <c r="AD162" s="23">
        <f t="shared" si="55"/>
        <v>0</v>
      </c>
      <c r="AG162" s="186"/>
    </row>
    <row r="163" spans="1:33" ht="15.5" hidden="1" customHeight="1" x14ac:dyDescent="0.15">
      <c r="A163" s="242"/>
      <c r="B163" s="212"/>
      <c r="C163" s="200"/>
      <c r="D163" s="201"/>
      <c r="E163" s="193"/>
      <c r="F163" s="193"/>
      <c r="G163" s="142"/>
      <c r="H163" s="42"/>
      <c r="I163" s="63"/>
      <c r="J163" s="60"/>
      <c r="K163" s="59"/>
      <c r="L163" s="43"/>
      <c r="M163" s="44"/>
      <c r="N163" s="53"/>
      <c r="O163" s="50"/>
      <c r="P163" s="58"/>
      <c r="Q163" s="45"/>
      <c r="R163" s="206"/>
      <c r="S163" s="207"/>
      <c r="T163" s="208"/>
      <c r="U163" s="104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98">
        <f>IF(OR(M163="",Q163="Mut+ext"),0,IF(VLOOKUP(M163,Paramétrage!$C$6:$E$29,2,0)=0,0,IF(P163="","saisir capacité",N163*U163*VLOOKUP(M163,Paramétrage!$C$6:$E$29,2,0))))</f>
        <v>0</v>
      </c>
      <c r="W163" s="46"/>
      <c r="X163" s="99">
        <f t="shared" si="54"/>
        <v>0</v>
      </c>
      <c r="Y163" s="105">
        <f>IF(OR(M163="",Q163="Mut+ext"),0,IF(ISERROR(W163+V163*VLOOKUP(M163,Paramétrage!$C$6:$E$29,3,0))=TRUE,X163,W163+V163*VLOOKUP(M163,Paramétrage!$C$6:$E$29,3,0)))</f>
        <v>0</v>
      </c>
      <c r="Z163" s="99">
        <f t="shared" si="58"/>
        <v>0</v>
      </c>
      <c r="AA163" s="99">
        <f>IF(OR(N163="",R163="Mut+ext"),0,IF(ISERROR(X163+W163*VLOOKUP(N163,Paramétrage!$C$6:$E$29,3,0))=TRUE,Y163,X163+W163*VLOOKUP(N163,Paramétrage!$C$6:$E$29,3,0)))</f>
        <v>0</v>
      </c>
      <c r="AB163" s="98">
        <f>IF(OR(O163="",S163="Mut+ext"),0,IF(ISERROR(Y163+X163*VLOOKUP(O163,Paramétrage!$C$6:$E$29,3,0))=TRUE,Z163,Y163+X163*VLOOKUP(O163,Paramétrage!$C$6:$E$29,3,0)))</f>
        <v>0</v>
      </c>
      <c r="AC163" s="69">
        <f>IF(G163="",0,IF(K163="",0,IF(SUMIF(G156:G167,G163,O156:O167)=0,0,IF(OR(L163="",K163="obligatoire"),AD163/SUMIF(G156:G167,G163,O156:O167),AD163/(SUMIF(G156:G167,G163,O156:O167)/L163)))))</f>
        <v>0</v>
      </c>
      <c r="AD163" s="23">
        <f t="shared" si="55"/>
        <v>0</v>
      </c>
      <c r="AG163" s="186"/>
    </row>
    <row r="164" spans="1:33" ht="15.5" hidden="1" customHeight="1" x14ac:dyDescent="0.15">
      <c r="A164" s="242"/>
      <c r="B164" s="212"/>
      <c r="C164" s="200"/>
      <c r="D164" s="201"/>
      <c r="E164" s="193"/>
      <c r="F164" s="193"/>
      <c r="G164" s="140"/>
      <c r="H164" s="62"/>
      <c r="I164" s="63"/>
      <c r="J164" s="60"/>
      <c r="K164" s="59"/>
      <c r="L164" s="43"/>
      <c r="M164" s="44"/>
      <c r="N164" s="53"/>
      <c r="O164" s="50"/>
      <c r="P164" s="58"/>
      <c r="Q164" s="45"/>
      <c r="R164" s="206"/>
      <c r="S164" s="207"/>
      <c r="T164" s="208"/>
      <c r="U164" s="104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98">
        <f>IF(OR(M164="",Q164="Mut+ext"),0,IF(VLOOKUP(M164,Paramétrage!$C$6:$E$29,2,0)=0,0,IF(P164="","saisir capacité",N164*U164*VLOOKUP(M164,Paramétrage!$C$6:$E$29,2,0))))</f>
        <v>0</v>
      </c>
      <c r="W164" s="46"/>
      <c r="X164" s="99">
        <f t="shared" si="54"/>
        <v>0</v>
      </c>
      <c r="Y164" s="105">
        <f>IF(OR(M164="",Q164="Mut+ext"),0,IF(ISERROR(W164+V164*VLOOKUP(M164,Paramétrage!$C$6:$E$29,3,0))=TRUE,X164,W164+V164*VLOOKUP(M164,Paramétrage!$C$6:$E$29,3,0)))</f>
        <v>0</v>
      </c>
      <c r="Z164" s="99">
        <f t="shared" si="58"/>
        <v>0</v>
      </c>
      <c r="AA164" s="99">
        <f>IF(OR(N164="",R164="Mut+ext"),0,IF(ISERROR(X164+W164*VLOOKUP(N164,Paramétrage!$C$6:$E$29,3,0))=TRUE,Y164,X164+W164*VLOOKUP(N164,Paramétrage!$C$6:$E$29,3,0)))</f>
        <v>0</v>
      </c>
      <c r="AB164" s="98">
        <f>IF(OR(O164="",S164="Mut+ext"),0,IF(ISERROR(Y164+X164*VLOOKUP(O164,Paramétrage!$C$6:$E$29,3,0))=TRUE,Z164,Y164+X164*VLOOKUP(O164,Paramétrage!$C$6:$E$29,3,0)))</f>
        <v>0</v>
      </c>
      <c r="AC164" s="69">
        <f>IF(G164="",0,IF(K164="",0,IF(SUMIF(G156:G167,G164,O156:O167)=0,0,IF(OR(L164="",K164="obligatoire"),AD164/SUMIF(G156:G167,G164,O156:O167),AD164/(SUMIF(G156:G167,G164,O156:O167)/L164)))))</f>
        <v>0</v>
      </c>
      <c r="AD164" s="23">
        <f t="shared" si="55"/>
        <v>0</v>
      </c>
      <c r="AG164" s="186"/>
    </row>
    <row r="165" spans="1:33" ht="15.5" hidden="1" customHeight="1" x14ac:dyDescent="0.15">
      <c r="A165" s="242"/>
      <c r="B165" s="212"/>
      <c r="C165" s="200"/>
      <c r="D165" s="201"/>
      <c r="E165" s="193"/>
      <c r="F165" s="193"/>
      <c r="G165" s="140"/>
      <c r="H165" s="62"/>
      <c r="I165" s="63"/>
      <c r="J165" s="60"/>
      <c r="K165" s="59"/>
      <c r="L165" s="43"/>
      <c r="M165" s="44"/>
      <c r="N165" s="53"/>
      <c r="O165" s="50"/>
      <c r="P165" s="58"/>
      <c r="Q165" s="45"/>
      <c r="R165" s="206"/>
      <c r="S165" s="207"/>
      <c r="T165" s="208"/>
      <c r="U165" s="104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98">
        <f>IF(OR(M165="",Q165="Mut+ext"),0,IF(VLOOKUP(M165,Paramétrage!$C$6:$E$29,2,0)=0,0,IF(P165="","saisir capacité",N165*U165*VLOOKUP(M165,Paramétrage!$C$6:$E$29,2,0))))</f>
        <v>0</v>
      </c>
      <c r="W165" s="46"/>
      <c r="X165" s="99">
        <f t="shared" si="54"/>
        <v>0</v>
      </c>
      <c r="Y165" s="105">
        <f>IF(OR(M165="",Q165="Mut+ext"),0,IF(ISERROR(W165+V165*VLOOKUP(M165,Paramétrage!$C$6:$E$29,3,0))=TRUE,X165,W165+V165*VLOOKUP(M165,Paramétrage!$C$6:$E$29,3,0)))</f>
        <v>0</v>
      </c>
      <c r="Z165" s="99">
        <f t="shared" si="58"/>
        <v>0</v>
      </c>
      <c r="AA165" s="99">
        <f>IF(OR(N165="",R165="Mut+ext"),0,IF(ISERROR(X165+W165*VLOOKUP(N165,Paramétrage!$C$6:$E$29,3,0))=TRUE,Y165,X165+W165*VLOOKUP(N165,Paramétrage!$C$6:$E$29,3,0)))</f>
        <v>0</v>
      </c>
      <c r="AB165" s="98">
        <f>IF(OR(O165="",S165="Mut+ext"),0,IF(ISERROR(Y165+X165*VLOOKUP(O165,Paramétrage!$C$6:$E$29,3,0))=TRUE,Z165,Y165+X165*VLOOKUP(O165,Paramétrage!$C$6:$E$29,3,0)))</f>
        <v>0</v>
      </c>
      <c r="AC165" s="69">
        <f>IF(G165="",0,IF(K165="",0,IF(SUMIF(G156:G167,G165,O156:O167)=0,0,IF(OR(L165="",K165="obligatoire"),AD165/SUMIF(G156:G167,G165,O156:O167),AD165/(SUMIF(G156:G167,G165,O156:O167)/L165)))))</f>
        <v>0</v>
      </c>
      <c r="AD165" s="23">
        <f t="shared" si="55"/>
        <v>0</v>
      </c>
      <c r="AG165" s="186"/>
    </row>
    <row r="166" spans="1:33" ht="15.5" hidden="1" customHeight="1" x14ac:dyDescent="0.15">
      <c r="A166" s="242"/>
      <c r="B166" s="212"/>
      <c r="C166" s="200"/>
      <c r="D166" s="201"/>
      <c r="E166" s="193"/>
      <c r="F166" s="193"/>
      <c r="G166" s="140"/>
      <c r="H166" s="62"/>
      <c r="I166" s="63"/>
      <c r="J166" s="60"/>
      <c r="K166" s="59"/>
      <c r="L166" s="43"/>
      <c r="M166" s="44"/>
      <c r="N166" s="53"/>
      <c r="O166" s="50"/>
      <c r="P166" s="58"/>
      <c r="Q166" s="45"/>
      <c r="R166" s="206"/>
      <c r="S166" s="207"/>
      <c r="T166" s="208"/>
      <c r="U166" s="104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98">
        <f>IF(OR(M166="",Q166="Mut+ext"),0,IF(VLOOKUP(M166,Paramétrage!$C$6:$E$29,2,0)=0,0,IF(P166="","saisir capacité",N166*U166*VLOOKUP(M166,Paramétrage!$C$6:$E$29,2,0))))</f>
        <v>0</v>
      </c>
      <c r="W166" s="46"/>
      <c r="X166" s="99">
        <f t="shared" si="54"/>
        <v>0</v>
      </c>
      <c r="Y166" s="105">
        <f>IF(OR(M166="",Q166="Mut+ext"),0,IF(ISERROR(W166+V166*VLOOKUP(M166,Paramétrage!$C$6:$E$29,3,0))=TRUE,X166,W166+V166*VLOOKUP(M166,Paramétrage!$C$6:$E$29,3,0)))</f>
        <v>0</v>
      </c>
      <c r="Z166" s="99">
        <f t="shared" si="58"/>
        <v>0</v>
      </c>
      <c r="AA166" s="99">
        <f>IF(OR(N166="",R166="Mut+ext"),0,IF(ISERROR(X166+W166*VLOOKUP(N166,Paramétrage!$C$6:$E$29,3,0))=TRUE,Y166,X166+W166*VLOOKUP(N166,Paramétrage!$C$6:$E$29,3,0)))</f>
        <v>0</v>
      </c>
      <c r="AB166" s="98">
        <f>IF(OR(O166="",S166="Mut+ext"),0,IF(ISERROR(Y166+X166*VLOOKUP(O166,Paramétrage!$C$6:$E$29,3,0))=TRUE,Z166,Y166+X166*VLOOKUP(O166,Paramétrage!$C$6:$E$29,3,0)))</f>
        <v>0</v>
      </c>
      <c r="AC166" s="69">
        <f>IF(G166="",0,IF(K166="",0,IF(SUMIF(G156:G167,G166,O156:O167)=0,0,IF(OR(L166="",K166="obligatoire"),AD166/SUMIF(G156:G167,G166,O156:O167),AD166/(SUMIF(G156:G167,G166,O156:O167)/L166)))))</f>
        <v>0</v>
      </c>
      <c r="AD166" s="23">
        <f t="shared" si="55"/>
        <v>0</v>
      </c>
      <c r="AG166" s="186"/>
    </row>
    <row r="167" spans="1:33" ht="15.5" hidden="1" customHeight="1" x14ac:dyDescent="0.15">
      <c r="A167" s="242"/>
      <c r="B167" s="212"/>
      <c r="C167" s="202"/>
      <c r="D167" s="203"/>
      <c r="E167" s="194"/>
      <c r="F167" s="194"/>
      <c r="G167" s="140"/>
      <c r="H167" s="62"/>
      <c r="I167" s="63"/>
      <c r="J167" s="60"/>
      <c r="K167" s="59"/>
      <c r="L167" s="43"/>
      <c r="M167" s="44"/>
      <c r="N167" s="53"/>
      <c r="O167" s="50"/>
      <c r="P167" s="58"/>
      <c r="Q167" s="45"/>
      <c r="R167" s="206"/>
      <c r="S167" s="207"/>
      <c r="T167" s="208"/>
      <c r="U167" s="104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98">
        <f>IF(OR(M167="",Q167="Mut+ext"),0,IF(VLOOKUP(M167,Paramétrage!$C$6:$E$29,2,0)=0,0,IF(P167="","saisir capacité",N167*U167*VLOOKUP(M167,Paramétrage!$C$6:$E$29,2,0))))</f>
        <v>0</v>
      </c>
      <c r="W167" s="46"/>
      <c r="X167" s="99">
        <f t="shared" si="54"/>
        <v>0</v>
      </c>
      <c r="Y167" s="105">
        <f>IF(OR(M167="",Q167="Mut+ext"),0,IF(ISERROR(W167+V167*VLOOKUP(M167,Paramétrage!$C$6:$E$29,3,0))=TRUE,X167,W167+V167*VLOOKUP(M167,Paramétrage!$C$6:$E$29,3,0)))</f>
        <v>0</v>
      </c>
      <c r="Z167" s="99">
        <f t="shared" si="58"/>
        <v>0</v>
      </c>
      <c r="AA167" s="99">
        <f>IF(OR(N167="",R167="Mut+ext"),0,IF(ISERROR(X167+W167*VLOOKUP(N167,Paramétrage!$C$6:$E$29,3,0))=TRUE,Y167,X167+W167*VLOOKUP(N167,Paramétrage!$C$6:$E$29,3,0)))</f>
        <v>0</v>
      </c>
      <c r="AB167" s="98">
        <f>IF(OR(O167="",S167="Mut+ext"),0,IF(ISERROR(Y167+X167*VLOOKUP(O167,Paramétrage!$C$6:$E$29,3,0))=TRUE,Z167,Y167+X167*VLOOKUP(O167,Paramétrage!$C$6:$E$29,3,0)))</f>
        <v>0</v>
      </c>
      <c r="AC167" s="69">
        <f>IF(G167="",0,IF(K167="",0,IF(SUMIF(G156:G167,G167,O156:O167)=0,0,IF(OR(L167="",K167="obligatoire"),AD167/SUMIF(G156:G167,G167,O156:O167),AD167/(SUMIF(G156:G167,G167,O156:O167)/L167)))))</f>
        <v>0</v>
      </c>
      <c r="AD167" s="23">
        <f t="shared" si="55"/>
        <v>0</v>
      </c>
      <c r="AG167" s="186"/>
    </row>
    <row r="168" spans="1:33" x14ac:dyDescent="0.15">
      <c r="A168" s="242"/>
      <c r="B168" s="212"/>
      <c r="C168" s="153"/>
      <c r="D168" s="84"/>
      <c r="E168" s="83"/>
      <c r="F168" s="84"/>
      <c r="G168" s="84"/>
      <c r="H168" s="147"/>
      <c r="I168" s="145"/>
      <c r="J168" s="139"/>
      <c r="K168" s="85"/>
      <c r="L168" s="87"/>
      <c r="M168" s="88"/>
      <c r="N168" s="89">
        <f>AC168</f>
        <v>42</v>
      </c>
      <c r="O168" s="90"/>
      <c r="P168" s="90"/>
      <c r="Q168" s="93"/>
      <c r="R168" s="91"/>
      <c r="S168" s="91"/>
      <c r="T168" s="92"/>
      <c r="U168" s="136"/>
      <c r="V168" s="94">
        <f t="shared" ref="V168:AD168" si="59">SUM(V156:V167)</f>
        <v>84</v>
      </c>
      <c r="W168" s="95">
        <f t="shared" si="59"/>
        <v>0</v>
      </c>
      <c r="X168" s="96">
        <f t="shared" si="59"/>
        <v>84</v>
      </c>
      <c r="Y168" s="97">
        <f t="shared" si="59"/>
        <v>126</v>
      </c>
      <c r="Z168" s="96">
        <f t="shared" si="59"/>
        <v>94.5</v>
      </c>
      <c r="AA168" s="96">
        <f t="shared" si="59"/>
        <v>0</v>
      </c>
      <c r="AB168" s="94">
        <f t="shared" si="59"/>
        <v>21</v>
      </c>
      <c r="AC168" s="137">
        <f t="shared" si="59"/>
        <v>42</v>
      </c>
      <c r="AD168" s="138">
        <f t="shared" si="59"/>
        <v>7140</v>
      </c>
      <c r="AG168" s="186"/>
    </row>
    <row r="169" spans="1:33" ht="15.5" customHeight="1" x14ac:dyDescent="0.15">
      <c r="A169" s="242"/>
      <c r="B169" s="211" t="s">
        <v>181</v>
      </c>
      <c r="C169" s="198" t="s">
        <v>190</v>
      </c>
      <c r="D169" s="199"/>
      <c r="E169" s="193">
        <v>6</v>
      </c>
      <c r="F169" s="193" t="s">
        <v>164</v>
      </c>
      <c r="G169" s="170" t="s">
        <v>218</v>
      </c>
      <c r="H169" s="48" t="s">
        <v>135</v>
      </c>
      <c r="I169" s="63" t="s">
        <v>235</v>
      </c>
      <c r="J169" s="60">
        <v>19</v>
      </c>
      <c r="K169" s="59" t="s">
        <v>164</v>
      </c>
      <c r="L169" s="43"/>
      <c r="M169" s="173" t="s">
        <v>2</v>
      </c>
      <c r="N169" s="53">
        <v>10.5</v>
      </c>
      <c r="O169" s="50">
        <v>170</v>
      </c>
      <c r="P169" s="58">
        <v>90</v>
      </c>
      <c r="Q169" s="47" t="s">
        <v>228</v>
      </c>
      <c r="R169" s="206"/>
      <c r="S169" s="207"/>
      <c r="T169" s="208"/>
      <c r="U169" s="104">
        <f>IF(OR(P169="",M169=Paramétrage!$C$10,M169=Paramétrage!$C$13,M169=Paramétrage!$C$17,M169=Paramétrage!$C$20,M169=Paramétrage!$C$24,M169=Paramétrage!$C$27,AND(M169&lt;&gt;Paramétrage!$C$9,Q169="Mut+ext")),0,ROUNDUP(O169/P169,0))</f>
        <v>2</v>
      </c>
      <c r="V169" s="98">
        <f>IF(OR(M169="",Q169="Mut+ext"),0,IF(VLOOKUP(M169,Paramétrage!$C$6:$E$29,2,0)=0,0,IF(P169="","saisir capacité",N169*U169*VLOOKUP(M169,Paramétrage!$C$6:$E$29,2,0))))</f>
        <v>21</v>
      </c>
      <c r="W169" s="46"/>
      <c r="X169" s="99">
        <f t="shared" ref="X169:X180" si="60">IF(OR(M169="",Q169="Mut+ext"),0,IF(ISERROR(V169+W169)=TRUE,V169,V169+W169))</f>
        <v>21</v>
      </c>
      <c r="Y169" s="105">
        <f>IF(OR(M169="",Q169="Mut+ext"),0,IF(ISERROR(W169+V169*VLOOKUP(M169,Paramétrage!$C$6:$E$29,3,0))=TRUE,X169,W169+V169*VLOOKUP(M169,Paramétrage!$C$6:$E$29,3,0)))</f>
        <v>31.5</v>
      </c>
      <c r="Z169" s="182"/>
      <c r="AA169" s="182">
        <v>31.5</v>
      </c>
      <c r="AB169" s="190"/>
      <c r="AC169" s="69">
        <f>IF(G169="",0,IF(K169="",0,IF(SUMIF(G169:G180,G169,O169:O180)=0,0,IF(OR(L169="",K169="obligatoire"),AD169/SUMIF(G169:G180,G169,O169:O180),AD169/(SUMIF(G169:G180,G169,O169:O180)/L169)))))</f>
        <v>10.5</v>
      </c>
      <c r="AD169" s="22">
        <f t="shared" ref="AD169:AD180" si="61">N169*O169</f>
        <v>1785</v>
      </c>
      <c r="AG169" s="186"/>
    </row>
    <row r="170" spans="1:33" x14ac:dyDescent="0.15">
      <c r="A170" s="242"/>
      <c r="B170" s="212"/>
      <c r="C170" s="200"/>
      <c r="D170" s="201"/>
      <c r="E170" s="193"/>
      <c r="F170" s="193"/>
      <c r="G170" s="169" t="s">
        <v>219</v>
      </c>
      <c r="H170" s="42" t="s">
        <v>135</v>
      </c>
      <c r="I170" s="63" t="s">
        <v>236</v>
      </c>
      <c r="J170" s="60">
        <v>20</v>
      </c>
      <c r="K170" s="59" t="s">
        <v>164</v>
      </c>
      <c r="L170" s="43"/>
      <c r="M170" s="173" t="s">
        <v>2</v>
      </c>
      <c r="N170" s="53">
        <v>21</v>
      </c>
      <c r="O170" s="50">
        <v>170</v>
      </c>
      <c r="P170" s="58">
        <v>90</v>
      </c>
      <c r="Q170" s="45" t="s">
        <v>228</v>
      </c>
      <c r="R170" s="206"/>
      <c r="S170" s="207"/>
      <c r="T170" s="208"/>
      <c r="U170" s="104">
        <f>IF(OR(P170="",M170=Paramétrage!$C$10,M170=Paramétrage!$C$13,M170=Paramétrage!$C$17,M170=Paramétrage!$C$20,M170=Paramétrage!$C$24,M170=Paramétrage!$C$27,AND(M170&lt;&gt;Paramétrage!$C$9,Q170="Mut+ext")),0,ROUNDUP(O170/P170,0))</f>
        <v>2</v>
      </c>
      <c r="V170" s="98">
        <f>IF(OR(M170="",Q170="Mut+ext"),0,IF(VLOOKUP(M170,Paramétrage!$C$6:$E$29,2,0)=0,0,IF(P170="","saisir capacité",N170*U170*VLOOKUP(M170,Paramétrage!$C$6:$E$29,2,0))))</f>
        <v>42</v>
      </c>
      <c r="W170" s="46"/>
      <c r="X170" s="99">
        <f t="shared" si="60"/>
        <v>42</v>
      </c>
      <c r="Y170" s="105">
        <f>IF(OR(M170="",Q170="Mut+ext"),0,IF(ISERROR(W170+V170*VLOOKUP(M170,Paramétrage!$C$6:$E$29,3,0))=TRUE,X170,W170+V170*VLOOKUP(M170,Paramétrage!$C$6:$E$29,3,0)))</f>
        <v>63</v>
      </c>
      <c r="Z170" s="182"/>
      <c r="AA170" s="182">
        <v>63</v>
      </c>
      <c r="AB170" s="190"/>
      <c r="AC170" s="69">
        <f>IF(G170="",0,IF(K170="",0,IF(SUMIF(G169:G180,G170,O169:O180)=0,0,IF(OR(L170="",K170="obligatoire"),AD170/SUMIF(G169:G180,G170,O169:O180),AD170/(SUMIF(G169:G180,G170,O169:O180)/L170)))))</f>
        <v>21</v>
      </c>
      <c r="AD170" s="23">
        <f t="shared" si="61"/>
        <v>3570</v>
      </c>
      <c r="AG170" s="186"/>
    </row>
    <row r="171" spans="1:33" x14ac:dyDescent="0.15">
      <c r="A171" s="242"/>
      <c r="B171" s="212"/>
      <c r="C171" s="200"/>
      <c r="D171" s="201"/>
      <c r="E171" s="193"/>
      <c r="F171" s="193"/>
      <c r="G171" s="140"/>
      <c r="H171" s="42"/>
      <c r="I171" s="63"/>
      <c r="J171" s="60"/>
      <c r="K171" s="59"/>
      <c r="L171" s="43"/>
      <c r="M171" s="44"/>
      <c r="N171" s="53"/>
      <c r="O171" s="50"/>
      <c r="P171" s="58"/>
      <c r="Q171" s="45"/>
      <c r="R171" s="206"/>
      <c r="S171" s="207"/>
      <c r="T171" s="208"/>
      <c r="U171" s="104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98">
        <f>IF(OR(M171="",Q171="Mut+ext"),0,IF(VLOOKUP(M171,Paramétrage!$C$6:$E$29,2,0)=0,0,IF(P171="","saisir capacité",N171*U171*VLOOKUP(M171,Paramétrage!$C$6:$E$29,2,0))))</f>
        <v>0</v>
      </c>
      <c r="W171" s="46"/>
      <c r="X171" s="99">
        <f t="shared" si="60"/>
        <v>0</v>
      </c>
      <c r="Y171" s="105">
        <f>IF(OR(M171="",Q171="Mut+ext"),0,IF(ISERROR(W171+V171*VLOOKUP(M171,Paramétrage!$C$6:$E$29,3,0))=TRUE,X171,W171+V171*VLOOKUP(M171,Paramétrage!$C$6:$E$29,3,0)))</f>
        <v>0</v>
      </c>
      <c r="Z171" s="182"/>
      <c r="AA171" s="182"/>
      <c r="AB171" s="190"/>
      <c r="AC171" s="69">
        <f>IF(G171="",0,IF(K171="",0,IF(SUMIF(G169:G180,G171,O169:O180)=0,0,IF(OR(L171="",K171="obligatoire"),AD171/SUMIF(G169:G180,G171,O169:O180),AD171/(SUMIF(G169:G180,G171,O169:O180)/L171)))))</f>
        <v>0</v>
      </c>
      <c r="AD171" s="23">
        <f t="shared" si="61"/>
        <v>0</v>
      </c>
      <c r="AG171" s="186"/>
    </row>
    <row r="172" spans="1:33" x14ac:dyDescent="0.15">
      <c r="A172" s="242"/>
      <c r="B172" s="212"/>
      <c r="C172" s="200"/>
      <c r="D172" s="201"/>
      <c r="E172" s="193"/>
      <c r="F172" s="193"/>
      <c r="G172" s="142"/>
      <c r="H172" s="42"/>
      <c r="I172" s="63"/>
      <c r="J172" s="60"/>
      <c r="K172" s="59"/>
      <c r="L172" s="43"/>
      <c r="M172" s="44"/>
      <c r="N172" s="53"/>
      <c r="O172" s="50"/>
      <c r="P172" s="58"/>
      <c r="Q172" s="45"/>
      <c r="R172" s="206"/>
      <c r="S172" s="207"/>
      <c r="T172" s="208"/>
      <c r="U172" s="104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98">
        <f>IF(OR(M172="",Q172="Mut+ext"),0,IF(VLOOKUP(M172,Paramétrage!$C$6:$E$29,2,0)=0,0,IF(P172="","saisir capacité",N172*U172*VLOOKUP(M172,Paramétrage!$C$6:$E$29,2,0))))</f>
        <v>0</v>
      </c>
      <c r="W172" s="46"/>
      <c r="X172" s="99">
        <f t="shared" si="60"/>
        <v>0</v>
      </c>
      <c r="Y172" s="105">
        <f>IF(OR(M172="",Q172="Mut+ext"),0,IF(ISERROR(W172+V172*VLOOKUP(M172,Paramétrage!$C$6:$E$29,3,0))=TRUE,X172,W172+V172*VLOOKUP(M172,Paramétrage!$C$6:$E$29,3,0)))</f>
        <v>0</v>
      </c>
      <c r="Z172" s="182"/>
      <c r="AA172" s="182"/>
      <c r="AB172" s="190"/>
      <c r="AC172" s="69">
        <f>IF(G172="",0,IF(K172="",0,IF(SUMIF(G169:G180,G172,O169:O180)=0,0,IF(OR(L172="",K172="obligatoire"),AD172/SUMIF(G169:G180,G172,O169:O180),AD172/(SUMIF(G169:G180,G172,O169:O180)/L172)))))</f>
        <v>0</v>
      </c>
      <c r="AD172" s="23">
        <f t="shared" si="61"/>
        <v>0</v>
      </c>
      <c r="AG172" s="186"/>
    </row>
    <row r="173" spans="1:33" ht="15.5" hidden="1" customHeight="1" x14ac:dyDescent="0.15">
      <c r="A173" s="242"/>
      <c r="B173" s="212"/>
      <c r="C173" s="200"/>
      <c r="D173" s="201"/>
      <c r="E173" s="193"/>
      <c r="F173" s="193"/>
      <c r="G173" s="140"/>
      <c r="H173" s="62"/>
      <c r="I173" s="63"/>
      <c r="J173" s="60"/>
      <c r="K173" s="59"/>
      <c r="L173" s="43"/>
      <c r="M173" s="44"/>
      <c r="N173" s="53"/>
      <c r="O173" s="50"/>
      <c r="P173" s="58"/>
      <c r="Q173" s="45"/>
      <c r="R173" s="206"/>
      <c r="S173" s="207"/>
      <c r="T173" s="208"/>
      <c r="U173" s="104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98">
        <f>IF(OR(M173="",Q173="Mut+ext"),0,IF(VLOOKUP(M173,Paramétrage!$C$6:$E$29,2,0)=0,0,IF(P173="","saisir capacité",N173*U173*VLOOKUP(M173,Paramétrage!$C$6:$E$29,2,0))))</f>
        <v>0</v>
      </c>
      <c r="W173" s="46"/>
      <c r="X173" s="99">
        <f t="shared" ref="X173:X176" si="62">IF(OR(M173="",Q173="Mut+ext"),0,IF(ISERROR(V173+W173)=TRUE,V173,V173+W173))</f>
        <v>0</v>
      </c>
      <c r="Y173" s="105">
        <f>IF(OR(M173="",Q173="Mut+ext"),0,IF(ISERROR(W173+V173*VLOOKUP(M173,Paramétrage!$C$6:$E$29,3,0))=TRUE,X173,W173+V173*VLOOKUP(M173,Paramétrage!$C$6:$E$29,3,0)))</f>
        <v>0</v>
      </c>
      <c r="Z173" s="99">
        <f t="shared" ref="Z173:Z180" si="63">IF(OR(O173="",S173="Mut+ext"),0,IF(ISERROR(X173+Y173)=TRUE,X173,X173+Y173))</f>
        <v>0</v>
      </c>
      <c r="AA173" s="99">
        <f>IF(OR(N173="",R173="Mut+ext"),0,IF(ISERROR(X173+W173*VLOOKUP(N173,Paramétrage!$C$6:$E$29,3,0))=TRUE,Y173,X173+W173*VLOOKUP(N173,Paramétrage!$C$6:$E$29,3,0)))</f>
        <v>0</v>
      </c>
      <c r="AB173" s="98">
        <f>IF(OR(O173="",S173="Mut+ext"),0,IF(ISERROR(Y173+X173*VLOOKUP(O173,Paramétrage!$C$6:$E$29,3,0))=TRUE,Z173,Y173+X173*VLOOKUP(O173,Paramétrage!$C$6:$E$29,3,0)))</f>
        <v>0</v>
      </c>
      <c r="AC173" s="69">
        <f>IF(G173="",0,IF(K173="",0,IF(SUMIF(G165:G176,G173,O165:O176)=0,0,IF(OR(L173="",K173="obligatoire"),AD173/SUMIF(G165:G176,G173,O165:O176),AD173/(SUMIF(G165:G176,G173,O165:O176)/L173)))))</f>
        <v>0</v>
      </c>
      <c r="AD173" s="23">
        <f t="shared" ref="AD173:AD176" si="64">N173*O173</f>
        <v>0</v>
      </c>
      <c r="AG173" s="186"/>
    </row>
    <row r="174" spans="1:33" ht="15.5" hidden="1" customHeight="1" x14ac:dyDescent="0.15">
      <c r="A174" s="242"/>
      <c r="B174" s="212"/>
      <c r="C174" s="200"/>
      <c r="D174" s="201"/>
      <c r="E174" s="193"/>
      <c r="F174" s="193"/>
      <c r="G174" s="140"/>
      <c r="H174" s="62"/>
      <c r="I174" s="63"/>
      <c r="J174" s="60"/>
      <c r="K174" s="59"/>
      <c r="L174" s="43"/>
      <c r="M174" s="44"/>
      <c r="N174" s="53"/>
      <c r="O174" s="50"/>
      <c r="P174" s="58"/>
      <c r="Q174" s="45"/>
      <c r="R174" s="206"/>
      <c r="S174" s="207"/>
      <c r="T174" s="208"/>
      <c r="U174" s="104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98">
        <f>IF(OR(M174="",Q174="Mut+ext"),0,IF(VLOOKUP(M174,Paramétrage!$C$6:$E$29,2,0)=0,0,IF(P174="","saisir capacité",N174*U174*VLOOKUP(M174,Paramétrage!$C$6:$E$29,2,0))))</f>
        <v>0</v>
      </c>
      <c r="W174" s="46"/>
      <c r="X174" s="99">
        <f t="shared" si="62"/>
        <v>0</v>
      </c>
      <c r="Y174" s="105">
        <f>IF(OR(M174="",Q174="Mut+ext"),0,IF(ISERROR(W174+V174*VLOOKUP(M174,Paramétrage!$C$6:$E$29,3,0))=TRUE,X174,W174+V174*VLOOKUP(M174,Paramétrage!$C$6:$E$29,3,0)))</f>
        <v>0</v>
      </c>
      <c r="Z174" s="99">
        <f t="shared" si="63"/>
        <v>0</v>
      </c>
      <c r="AA174" s="99">
        <f>IF(OR(N174="",R174="Mut+ext"),0,IF(ISERROR(X174+W174*VLOOKUP(N174,Paramétrage!$C$6:$E$29,3,0))=TRUE,Y174,X174+W174*VLOOKUP(N174,Paramétrage!$C$6:$E$29,3,0)))</f>
        <v>0</v>
      </c>
      <c r="AB174" s="98">
        <f>IF(OR(O174="",S174="Mut+ext"),0,IF(ISERROR(Y174+X174*VLOOKUP(O174,Paramétrage!$C$6:$E$29,3,0))=TRUE,Z174,Y174+X174*VLOOKUP(O174,Paramétrage!$C$6:$E$29,3,0)))</f>
        <v>0</v>
      </c>
      <c r="AC174" s="69">
        <f>IF(G174="",0,IF(K174="",0,IF(SUMIF(G165:G176,G174,O165:O176)=0,0,IF(OR(L174="",K174="obligatoire"),AD174/SUMIF(G165:G176,G174,O165:O176),AD174/(SUMIF(G165:G176,G174,O165:O176)/L174)))))</f>
        <v>0</v>
      </c>
      <c r="AD174" s="23">
        <f t="shared" si="64"/>
        <v>0</v>
      </c>
      <c r="AG174" s="186"/>
    </row>
    <row r="175" spans="1:33" ht="15.5" hidden="1" customHeight="1" x14ac:dyDescent="0.15">
      <c r="A175" s="242"/>
      <c r="B175" s="212"/>
      <c r="C175" s="200"/>
      <c r="D175" s="201"/>
      <c r="E175" s="193"/>
      <c r="F175" s="193"/>
      <c r="G175" s="140"/>
      <c r="H175" s="62"/>
      <c r="I175" s="63"/>
      <c r="J175" s="60"/>
      <c r="K175" s="59"/>
      <c r="L175" s="43"/>
      <c r="M175" s="44"/>
      <c r="N175" s="53"/>
      <c r="O175" s="50"/>
      <c r="P175" s="58"/>
      <c r="Q175" s="45"/>
      <c r="R175" s="206"/>
      <c r="S175" s="207"/>
      <c r="T175" s="208"/>
      <c r="U175" s="104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98">
        <f>IF(OR(M175="",Q175="Mut+ext"),0,IF(VLOOKUP(M175,Paramétrage!$C$6:$E$29,2,0)=0,0,IF(P175="","saisir capacité",N175*U175*VLOOKUP(M175,Paramétrage!$C$6:$E$29,2,0))))</f>
        <v>0</v>
      </c>
      <c r="W175" s="46"/>
      <c r="X175" s="99">
        <f t="shared" si="62"/>
        <v>0</v>
      </c>
      <c r="Y175" s="105">
        <f>IF(OR(M175="",Q175="Mut+ext"),0,IF(ISERROR(W175+V175*VLOOKUP(M175,Paramétrage!$C$6:$E$29,3,0))=TRUE,X175,W175+V175*VLOOKUP(M175,Paramétrage!$C$6:$E$29,3,0)))</f>
        <v>0</v>
      </c>
      <c r="Z175" s="99">
        <f t="shared" si="63"/>
        <v>0</v>
      </c>
      <c r="AA175" s="99">
        <f>IF(OR(N175="",R175="Mut+ext"),0,IF(ISERROR(X175+W175*VLOOKUP(N175,Paramétrage!$C$6:$E$29,3,0))=TRUE,Y175,X175+W175*VLOOKUP(N175,Paramétrage!$C$6:$E$29,3,0)))</f>
        <v>0</v>
      </c>
      <c r="AB175" s="98">
        <f>IF(OR(O175="",S175="Mut+ext"),0,IF(ISERROR(Y175+X175*VLOOKUP(O175,Paramétrage!$C$6:$E$29,3,0))=TRUE,Z175,Y175+X175*VLOOKUP(O175,Paramétrage!$C$6:$E$29,3,0)))</f>
        <v>0</v>
      </c>
      <c r="AC175" s="69">
        <f>IF(G175="",0,IF(K175="",0,IF(SUMIF(G165:G176,G175,O165:O176)=0,0,IF(OR(L175="",K175="obligatoire"),AD175/SUMIF(G165:G176,G175,O165:O176),AD175/(SUMIF(G165:G176,G175,O165:O176)/L175)))))</f>
        <v>0</v>
      </c>
      <c r="AD175" s="23">
        <f t="shared" si="64"/>
        <v>0</v>
      </c>
      <c r="AG175" s="186"/>
    </row>
    <row r="176" spans="1:33" ht="15.5" hidden="1" customHeight="1" x14ac:dyDescent="0.15">
      <c r="A176" s="242"/>
      <c r="B176" s="212"/>
      <c r="C176" s="200"/>
      <c r="D176" s="201"/>
      <c r="E176" s="193"/>
      <c r="F176" s="193"/>
      <c r="G176" s="140"/>
      <c r="H176" s="62"/>
      <c r="I176" s="63"/>
      <c r="J176" s="60"/>
      <c r="K176" s="59"/>
      <c r="L176" s="43"/>
      <c r="M176" s="44"/>
      <c r="N176" s="54"/>
      <c r="O176" s="50"/>
      <c r="P176" s="58"/>
      <c r="Q176" s="45"/>
      <c r="R176" s="206"/>
      <c r="S176" s="207"/>
      <c r="T176" s="208"/>
      <c r="U176" s="104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98">
        <f>IF(OR(M176="",Q176="Mut+ext"),0,IF(VLOOKUP(M176,Paramétrage!$C$6:$E$29,2,0)=0,0,IF(P176="","saisir capacité",N176*U176*VLOOKUP(M176,Paramétrage!$C$6:$E$29,2,0))))</f>
        <v>0</v>
      </c>
      <c r="W176" s="46"/>
      <c r="X176" s="99">
        <f t="shared" si="62"/>
        <v>0</v>
      </c>
      <c r="Y176" s="105">
        <f>IF(OR(M176="",Q176="Mut+ext"),0,IF(ISERROR(W176+V176*VLOOKUP(M176,Paramétrage!$C$6:$E$29,3,0))=TRUE,X176,W176+V176*VLOOKUP(M176,Paramétrage!$C$6:$E$29,3,0)))</f>
        <v>0</v>
      </c>
      <c r="Z176" s="99">
        <f t="shared" si="63"/>
        <v>0</v>
      </c>
      <c r="AA176" s="99">
        <f>IF(OR(N176="",R176="Mut+ext"),0,IF(ISERROR(X176+W176*VLOOKUP(N176,Paramétrage!$C$6:$E$29,3,0))=TRUE,Y176,X176+W176*VLOOKUP(N176,Paramétrage!$C$6:$E$29,3,0)))</f>
        <v>0</v>
      </c>
      <c r="AB176" s="98">
        <f>IF(OR(O176="",S176="Mut+ext"),0,IF(ISERROR(Y176+X176*VLOOKUP(O176,Paramétrage!$C$6:$E$29,3,0))=TRUE,Z176,Y176+X176*VLOOKUP(O176,Paramétrage!$C$6:$E$29,3,0)))</f>
        <v>0</v>
      </c>
      <c r="AC176" s="69">
        <f>IF(G176="",0,IF(K176="",0,IF(SUMIF(G165:G176,G176,O165:O176)=0,0,IF(OR(L176="",K176="obligatoire"),AD176/SUMIF(G165:G176,G176,O165:O176),AD176/(SUMIF(G165:G176,G176,O165:O176)/L176)))))</f>
        <v>0</v>
      </c>
      <c r="AD176" s="23">
        <f t="shared" si="64"/>
        <v>0</v>
      </c>
      <c r="AG176" s="186"/>
    </row>
    <row r="177" spans="1:33" ht="15.5" hidden="1" customHeight="1" x14ac:dyDescent="0.15">
      <c r="A177" s="242"/>
      <c r="B177" s="212"/>
      <c r="C177" s="200"/>
      <c r="D177" s="201"/>
      <c r="E177" s="193"/>
      <c r="F177" s="193"/>
      <c r="G177" s="140"/>
      <c r="H177" s="62"/>
      <c r="I177" s="63"/>
      <c r="J177" s="60"/>
      <c r="K177" s="59"/>
      <c r="L177" s="43"/>
      <c r="M177" s="44"/>
      <c r="N177" s="53"/>
      <c r="O177" s="50"/>
      <c r="P177" s="58"/>
      <c r="Q177" s="45"/>
      <c r="R177" s="206"/>
      <c r="S177" s="207"/>
      <c r="T177" s="208"/>
      <c r="U177" s="104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98">
        <f>IF(OR(M177="",Q177="Mut+ext"),0,IF(VLOOKUP(M177,Paramétrage!$C$6:$E$29,2,0)=0,0,IF(P177="","saisir capacité",N177*U177*VLOOKUP(M177,Paramétrage!$C$6:$E$29,2,0))))</f>
        <v>0</v>
      </c>
      <c r="W177" s="46"/>
      <c r="X177" s="99">
        <f t="shared" si="60"/>
        <v>0</v>
      </c>
      <c r="Y177" s="105">
        <f>IF(OR(M177="",Q177="Mut+ext"),0,IF(ISERROR(W177+V177*VLOOKUP(M177,Paramétrage!$C$6:$E$29,3,0))=TRUE,X177,W177+V177*VLOOKUP(M177,Paramétrage!$C$6:$E$29,3,0)))</f>
        <v>0</v>
      </c>
      <c r="Z177" s="99">
        <f t="shared" si="63"/>
        <v>0</v>
      </c>
      <c r="AA177" s="99">
        <f>IF(OR(N177="",R177="Mut+ext"),0,IF(ISERROR(X177+W177*VLOOKUP(N177,Paramétrage!$C$6:$E$29,3,0))=TRUE,Y177,X177+W177*VLOOKUP(N177,Paramétrage!$C$6:$E$29,3,0)))</f>
        <v>0</v>
      </c>
      <c r="AB177" s="98">
        <f>IF(OR(O177="",S177="Mut+ext"),0,IF(ISERROR(Y177+X177*VLOOKUP(O177,Paramétrage!$C$6:$E$29,3,0))=TRUE,Z177,Y177+X177*VLOOKUP(O177,Paramétrage!$C$6:$E$29,3,0)))</f>
        <v>0</v>
      </c>
      <c r="AC177" s="69">
        <f>IF(G177="",0,IF(K177="",0,IF(SUMIF(G169:G180,G177,O169:O180)=0,0,IF(OR(L177="",K177="obligatoire"),AD177/SUMIF(G169:G180,G177,O169:O180),AD177/(SUMIF(G169:G180,G177,O169:O180)/L177)))))</f>
        <v>0</v>
      </c>
      <c r="AD177" s="23">
        <f t="shared" si="61"/>
        <v>0</v>
      </c>
      <c r="AG177" s="186"/>
    </row>
    <row r="178" spans="1:33" ht="15.5" hidden="1" customHeight="1" x14ac:dyDescent="0.15">
      <c r="A178" s="242"/>
      <c r="B178" s="212"/>
      <c r="C178" s="200"/>
      <c r="D178" s="201"/>
      <c r="E178" s="193"/>
      <c r="F178" s="193"/>
      <c r="G178" s="140"/>
      <c r="H178" s="62"/>
      <c r="I178" s="63"/>
      <c r="J178" s="60"/>
      <c r="K178" s="59"/>
      <c r="L178" s="43"/>
      <c r="M178" s="44"/>
      <c r="N178" s="53"/>
      <c r="O178" s="50"/>
      <c r="P178" s="58"/>
      <c r="Q178" s="45"/>
      <c r="R178" s="206"/>
      <c r="S178" s="207"/>
      <c r="T178" s="208"/>
      <c r="U178" s="104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98">
        <f>IF(OR(M178="",Q178="Mut+ext"),0,IF(VLOOKUP(M178,Paramétrage!$C$6:$E$29,2,0)=0,0,IF(P178="","saisir capacité",N178*U178*VLOOKUP(M178,Paramétrage!$C$6:$E$29,2,0))))</f>
        <v>0</v>
      </c>
      <c r="W178" s="46"/>
      <c r="X178" s="99">
        <f t="shared" si="60"/>
        <v>0</v>
      </c>
      <c r="Y178" s="105">
        <f>IF(OR(M178="",Q178="Mut+ext"),0,IF(ISERROR(W178+V178*VLOOKUP(M178,Paramétrage!$C$6:$E$29,3,0))=TRUE,X178,W178+V178*VLOOKUP(M178,Paramétrage!$C$6:$E$29,3,0)))</f>
        <v>0</v>
      </c>
      <c r="Z178" s="99">
        <f t="shared" si="63"/>
        <v>0</v>
      </c>
      <c r="AA178" s="99">
        <f>IF(OR(N178="",R178="Mut+ext"),0,IF(ISERROR(X178+W178*VLOOKUP(N178,Paramétrage!$C$6:$E$29,3,0))=TRUE,Y178,X178+W178*VLOOKUP(N178,Paramétrage!$C$6:$E$29,3,0)))</f>
        <v>0</v>
      </c>
      <c r="AB178" s="98">
        <f>IF(OR(O178="",S178="Mut+ext"),0,IF(ISERROR(Y178+X178*VLOOKUP(O178,Paramétrage!$C$6:$E$29,3,0))=TRUE,Z178,Y178+X178*VLOOKUP(O178,Paramétrage!$C$6:$E$29,3,0)))</f>
        <v>0</v>
      </c>
      <c r="AC178" s="69">
        <f>IF(G178="",0,IF(K178="",0,IF(SUMIF(G169:G180,G178,O169:O180)=0,0,IF(OR(L178="",K178="obligatoire"),AD178/SUMIF(G169:G180,G178,O169:O180),AD178/(SUMIF(G169:G180,G178,O169:O180)/L178)))))</f>
        <v>0</v>
      </c>
      <c r="AD178" s="23">
        <f t="shared" si="61"/>
        <v>0</v>
      </c>
      <c r="AG178" s="186"/>
    </row>
    <row r="179" spans="1:33" ht="15.5" hidden="1" customHeight="1" x14ac:dyDescent="0.15">
      <c r="A179" s="242"/>
      <c r="B179" s="212"/>
      <c r="C179" s="200"/>
      <c r="D179" s="201"/>
      <c r="E179" s="193"/>
      <c r="F179" s="193"/>
      <c r="G179" s="140"/>
      <c r="H179" s="62"/>
      <c r="I179" s="63"/>
      <c r="J179" s="60"/>
      <c r="K179" s="59"/>
      <c r="L179" s="43"/>
      <c r="M179" s="44"/>
      <c r="N179" s="53"/>
      <c r="O179" s="50"/>
      <c r="P179" s="58"/>
      <c r="Q179" s="45"/>
      <c r="R179" s="206"/>
      <c r="S179" s="207"/>
      <c r="T179" s="208"/>
      <c r="U179" s="104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98">
        <f>IF(OR(M179="",Q179="Mut+ext"),0,IF(VLOOKUP(M179,Paramétrage!$C$6:$E$29,2,0)=0,0,IF(P179="","saisir capacité",N179*U179*VLOOKUP(M179,Paramétrage!$C$6:$E$29,2,0))))</f>
        <v>0</v>
      </c>
      <c r="W179" s="46"/>
      <c r="X179" s="99">
        <f t="shared" si="60"/>
        <v>0</v>
      </c>
      <c r="Y179" s="105">
        <f>IF(OR(M179="",Q179="Mut+ext"),0,IF(ISERROR(W179+V179*VLOOKUP(M179,Paramétrage!$C$6:$E$29,3,0))=TRUE,X179,W179+V179*VLOOKUP(M179,Paramétrage!$C$6:$E$29,3,0)))</f>
        <v>0</v>
      </c>
      <c r="Z179" s="99">
        <f t="shared" si="63"/>
        <v>0</v>
      </c>
      <c r="AA179" s="99">
        <f>IF(OR(N179="",R179="Mut+ext"),0,IF(ISERROR(X179+W179*VLOOKUP(N179,Paramétrage!$C$6:$E$29,3,0))=TRUE,Y179,X179+W179*VLOOKUP(N179,Paramétrage!$C$6:$E$29,3,0)))</f>
        <v>0</v>
      </c>
      <c r="AB179" s="98">
        <f>IF(OR(O179="",S179="Mut+ext"),0,IF(ISERROR(Y179+X179*VLOOKUP(O179,Paramétrage!$C$6:$E$29,3,0))=TRUE,Z179,Y179+X179*VLOOKUP(O179,Paramétrage!$C$6:$E$29,3,0)))</f>
        <v>0</v>
      </c>
      <c r="AC179" s="69">
        <f>IF(G179="",0,IF(K179="",0,IF(SUMIF(G169:G180,G179,O169:O180)=0,0,IF(OR(L179="",K179="obligatoire"),AD179/SUMIF(G169:G180,G179,O169:O180),AD179/(SUMIF(G169:G180,G179,O169:O180)/L179)))))</f>
        <v>0</v>
      </c>
      <c r="AD179" s="23">
        <f t="shared" si="61"/>
        <v>0</v>
      </c>
      <c r="AG179" s="186"/>
    </row>
    <row r="180" spans="1:33" ht="15.5" hidden="1" customHeight="1" x14ac:dyDescent="0.15">
      <c r="A180" s="242"/>
      <c r="B180" s="212"/>
      <c r="C180" s="202"/>
      <c r="D180" s="203"/>
      <c r="E180" s="194"/>
      <c r="F180" s="194"/>
      <c r="G180" s="140"/>
      <c r="H180" s="62"/>
      <c r="I180" s="63"/>
      <c r="J180" s="60"/>
      <c r="K180" s="59"/>
      <c r="L180" s="43"/>
      <c r="M180" s="44"/>
      <c r="N180" s="54"/>
      <c r="O180" s="50"/>
      <c r="P180" s="58"/>
      <c r="Q180" s="45"/>
      <c r="R180" s="206"/>
      <c r="S180" s="207"/>
      <c r="T180" s="208"/>
      <c r="U180" s="104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98">
        <f>IF(OR(M180="",Q180="Mut+ext"),0,IF(VLOOKUP(M180,Paramétrage!$C$6:$E$29,2,0)=0,0,IF(P180="","saisir capacité",N180*U180*VLOOKUP(M180,Paramétrage!$C$6:$E$29,2,0))))</f>
        <v>0</v>
      </c>
      <c r="W180" s="46"/>
      <c r="X180" s="99">
        <f t="shared" si="60"/>
        <v>0</v>
      </c>
      <c r="Y180" s="105">
        <f>IF(OR(M180="",Q180="Mut+ext"),0,IF(ISERROR(W180+V180*VLOOKUP(M180,Paramétrage!$C$6:$E$29,3,0))=TRUE,X180,W180+V180*VLOOKUP(M180,Paramétrage!$C$6:$E$29,3,0)))</f>
        <v>0</v>
      </c>
      <c r="Z180" s="99">
        <f t="shared" si="63"/>
        <v>0</v>
      </c>
      <c r="AA180" s="99">
        <f>IF(OR(N180="",R180="Mut+ext"),0,IF(ISERROR(X180+W180*VLOOKUP(N180,Paramétrage!$C$6:$E$29,3,0))=TRUE,Y180,X180+W180*VLOOKUP(N180,Paramétrage!$C$6:$E$29,3,0)))</f>
        <v>0</v>
      </c>
      <c r="AB180" s="98">
        <f>IF(OR(O180="",S180="Mut+ext"),0,IF(ISERROR(Y180+X180*VLOOKUP(O180,Paramétrage!$C$6:$E$29,3,0))=TRUE,Z180,Y180+X180*VLOOKUP(O180,Paramétrage!$C$6:$E$29,3,0)))</f>
        <v>0</v>
      </c>
      <c r="AC180" s="69">
        <f>IF(G180="",0,IF(K180="",0,IF(SUMIF(G169:G180,G180,O169:O180)=0,0,IF(OR(L180="",K180="obligatoire"),AD180/SUMIF(G169:G180,G180,O169:O180),AD180/(SUMIF(G169:G180,G180,O169:O180)/L180)))))</f>
        <v>0</v>
      </c>
      <c r="AD180" s="23">
        <f t="shared" si="61"/>
        <v>0</v>
      </c>
      <c r="AG180" s="186"/>
    </row>
    <row r="181" spans="1:33" x14ac:dyDescent="0.15">
      <c r="A181" s="242"/>
      <c r="B181" s="212"/>
      <c r="C181" s="153"/>
      <c r="D181" s="84"/>
      <c r="E181" s="83"/>
      <c r="F181" s="84"/>
      <c r="G181" s="84"/>
      <c r="H181" s="147"/>
      <c r="I181" s="145"/>
      <c r="J181" s="139"/>
      <c r="K181" s="85"/>
      <c r="L181" s="87"/>
      <c r="M181" s="88"/>
      <c r="N181" s="89">
        <f>AC181</f>
        <v>31.5</v>
      </c>
      <c r="O181" s="90"/>
      <c r="P181" s="90"/>
      <c r="Q181" s="93"/>
      <c r="R181" s="91"/>
      <c r="S181" s="91"/>
      <c r="T181" s="92"/>
      <c r="U181" s="136"/>
      <c r="V181" s="94">
        <f t="shared" ref="V181:AD181" si="65">SUM(V169:V180)</f>
        <v>63</v>
      </c>
      <c r="W181" s="95">
        <f t="shared" si="65"/>
        <v>0</v>
      </c>
      <c r="X181" s="96">
        <f t="shared" si="65"/>
        <v>63</v>
      </c>
      <c r="Y181" s="97">
        <f t="shared" si="65"/>
        <v>94.5</v>
      </c>
      <c r="Z181" s="96">
        <f t="shared" si="65"/>
        <v>0</v>
      </c>
      <c r="AA181" s="96">
        <f t="shared" si="65"/>
        <v>94.5</v>
      </c>
      <c r="AB181" s="94">
        <f t="shared" si="65"/>
        <v>0</v>
      </c>
      <c r="AC181" s="137">
        <f t="shared" si="65"/>
        <v>31.5</v>
      </c>
      <c r="AD181" s="138">
        <f t="shared" si="65"/>
        <v>5355</v>
      </c>
      <c r="AG181" s="186"/>
    </row>
    <row r="182" spans="1:33" ht="15.5" customHeight="1" x14ac:dyDescent="0.15">
      <c r="A182" s="242"/>
      <c r="B182" s="211" t="s">
        <v>182</v>
      </c>
      <c r="C182" s="198" t="s">
        <v>191</v>
      </c>
      <c r="D182" s="199"/>
      <c r="E182" s="193">
        <v>3</v>
      </c>
      <c r="F182" s="193" t="s">
        <v>164</v>
      </c>
      <c r="G182" s="170" t="s">
        <v>220</v>
      </c>
      <c r="H182" s="48" t="s">
        <v>135</v>
      </c>
      <c r="I182" s="63" t="s">
        <v>237</v>
      </c>
      <c r="J182" s="60">
        <v>19</v>
      </c>
      <c r="K182" s="59" t="s">
        <v>164</v>
      </c>
      <c r="L182" s="43"/>
      <c r="M182" s="173" t="s">
        <v>2</v>
      </c>
      <c r="N182" s="53">
        <v>21</v>
      </c>
      <c r="O182" s="50">
        <v>170</v>
      </c>
      <c r="P182" s="58">
        <v>90</v>
      </c>
      <c r="Q182" s="47" t="s">
        <v>227</v>
      </c>
      <c r="R182" s="233" t="s">
        <v>242</v>
      </c>
      <c r="S182" s="234"/>
      <c r="T182" s="235"/>
      <c r="U182" s="104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98">
        <f>IF(OR(M182="",Q182="Mut+ext"),0,IF(VLOOKUP(M182,Paramétrage!$C$6:$E$29,2,0)=0,0,IF(P182="","saisir capacité",N182*U182*VLOOKUP(M182,Paramétrage!$C$6:$E$29,2,0))))</f>
        <v>0</v>
      </c>
      <c r="W182" s="46"/>
      <c r="X182" s="99">
        <f t="shared" ref="X182:X193" si="66">IF(OR(M182="",Q182="Mut+ext"),0,IF(ISERROR(V182+W182)=TRUE,V182,V182+W182))</f>
        <v>0</v>
      </c>
      <c r="Y182" s="105">
        <f>IF(OR(M182="",Q182="Mut+ext"),0,IF(ISERROR(W182+V182*VLOOKUP(M182,Paramétrage!$C$6:$E$29,3,0))=TRUE,X182,W182+V182*VLOOKUP(M182,Paramétrage!$C$6:$E$29,3,0)))</f>
        <v>0</v>
      </c>
      <c r="Z182" s="182"/>
      <c r="AA182" s="182"/>
      <c r="AB182" s="190"/>
      <c r="AC182" s="69">
        <f>IF(G182="",0,IF(K182="",0,IF(SUMIF(G182:G193,G182,O182:O193)=0,0,IF(OR(L182="",K182="obligatoire"),AD182/SUMIF(G182:G193,G182,O182:O193),AD182/(SUMIF(G182:G193,G182,O182:O193)/L182)))))</f>
        <v>21</v>
      </c>
      <c r="AD182" s="22">
        <f t="shared" ref="AD182:AD193" si="67">N182*O182</f>
        <v>3570</v>
      </c>
      <c r="AG182" s="186"/>
    </row>
    <row r="183" spans="1:33" x14ac:dyDescent="0.15">
      <c r="A183" s="242"/>
      <c r="B183" s="212"/>
      <c r="C183" s="200"/>
      <c r="D183" s="201"/>
      <c r="E183" s="193"/>
      <c r="F183" s="193"/>
      <c r="G183" s="169"/>
      <c r="H183" s="42"/>
      <c r="I183" s="63"/>
      <c r="J183" s="60"/>
      <c r="K183" s="59"/>
      <c r="L183" s="43"/>
      <c r="M183" s="44"/>
      <c r="N183" s="53"/>
      <c r="O183" s="50"/>
      <c r="P183" s="58"/>
      <c r="Q183" s="45"/>
      <c r="R183" s="206"/>
      <c r="S183" s="207"/>
      <c r="T183" s="208"/>
      <c r="U183" s="104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98">
        <f>IF(OR(M183="",Q183="Mut+ext"),0,IF(VLOOKUP(M183,Paramétrage!$C$6:$E$29,2,0)=0,0,IF(P183="","saisir capacité",N183*U183*VLOOKUP(M183,Paramétrage!$C$6:$E$29,2,0))))</f>
        <v>0</v>
      </c>
      <c r="W183" s="46"/>
      <c r="X183" s="99">
        <f t="shared" si="66"/>
        <v>0</v>
      </c>
      <c r="Y183" s="105">
        <f>IF(OR(M183="",Q183="Mut+ext"),0,IF(ISERROR(W183+V183*VLOOKUP(M183,Paramétrage!$C$6:$E$29,3,0))=TRUE,X183,W183+V183*VLOOKUP(M183,Paramétrage!$C$6:$E$29,3,0)))</f>
        <v>0</v>
      </c>
      <c r="Z183" s="182"/>
      <c r="AA183" s="182"/>
      <c r="AB183" s="190"/>
      <c r="AC183" s="69">
        <f>IF(G183="",0,IF(K183="",0,IF(SUMIF(G182:G193,G183,O182:O193)=0,0,IF(OR(L183="",K183="obligatoire"),AD183/SUMIF(G182:G193,G183,O182:O193),AD183/(SUMIF(G182:G193,G183,O182:O193)/L183)))))</f>
        <v>0</v>
      </c>
      <c r="AD183" s="23">
        <f t="shared" si="67"/>
        <v>0</v>
      </c>
      <c r="AG183" s="186"/>
    </row>
    <row r="184" spans="1:33" x14ac:dyDescent="0.15">
      <c r="A184" s="242"/>
      <c r="B184" s="212"/>
      <c r="C184" s="200"/>
      <c r="D184" s="201"/>
      <c r="E184" s="193"/>
      <c r="F184" s="193"/>
      <c r="G184" s="140"/>
      <c r="H184" s="42"/>
      <c r="I184" s="63"/>
      <c r="J184" s="60"/>
      <c r="K184" s="59"/>
      <c r="L184" s="43"/>
      <c r="M184" s="44"/>
      <c r="N184" s="53"/>
      <c r="O184" s="50"/>
      <c r="P184" s="58"/>
      <c r="Q184" s="45"/>
      <c r="R184" s="206"/>
      <c r="S184" s="207"/>
      <c r="T184" s="208"/>
      <c r="U184" s="104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98">
        <f>IF(OR(M184="",Q184="Mut+ext"),0,IF(VLOOKUP(M184,Paramétrage!$C$6:$E$29,2,0)=0,0,IF(P184="","saisir capacité",N184*U184*VLOOKUP(M184,Paramétrage!$C$6:$E$29,2,0))))</f>
        <v>0</v>
      </c>
      <c r="W184" s="46"/>
      <c r="X184" s="99">
        <f t="shared" si="66"/>
        <v>0</v>
      </c>
      <c r="Y184" s="105">
        <f>IF(OR(M184="",Q184="Mut+ext"),0,IF(ISERROR(W184+V184*VLOOKUP(M184,Paramétrage!$C$6:$E$29,3,0))=TRUE,X184,W184+V184*VLOOKUP(M184,Paramétrage!$C$6:$E$29,3,0)))</f>
        <v>0</v>
      </c>
      <c r="Z184" s="182"/>
      <c r="AA184" s="182"/>
      <c r="AB184" s="190"/>
      <c r="AC184" s="69">
        <f>IF(G184="",0,IF(K184="",0,IF(SUMIF(G182:G193,G184,O182:O193)=0,0,IF(OR(L184="",K184="obligatoire"),AD184/SUMIF(G182:G193,G184,O182:O193),AD184/(SUMIF(G182:G193,G184,O182:O193)/L184)))))</f>
        <v>0</v>
      </c>
      <c r="AD184" s="23">
        <f t="shared" si="67"/>
        <v>0</v>
      </c>
      <c r="AG184" s="186"/>
    </row>
    <row r="185" spans="1:33" ht="15.5" hidden="1" customHeight="1" x14ac:dyDescent="0.15">
      <c r="A185" s="242"/>
      <c r="B185" s="212"/>
      <c r="C185" s="200"/>
      <c r="D185" s="201"/>
      <c r="E185" s="193"/>
      <c r="F185" s="193"/>
      <c r="G185" s="142"/>
      <c r="H185" s="42"/>
      <c r="I185" s="63"/>
      <c r="J185" s="60"/>
      <c r="K185" s="59"/>
      <c r="L185" s="43"/>
      <c r="M185" s="44"/>
      <c r="N185" s="53"/>
      <c r="O185" s="50"/>
      <c r="P185" s="58"/>
      <c r="Q185" s="45"/>
      <c r="R185" s="206"/>
      <c r="S185" s="207"/>
      <c r="T185" s="208"/>
      <c r="U185" s="104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98">
        <f>IF(OR(M185="",Q185="Mut+ext"),0,IF(VLOOKUP(M185,Paramétrage!$C$6:$E$29,2,0)=0,0,IF(P185="","saisir capacité",N185*U185*VLOOKUP(M185,Paramétrage!$C$6:$E$29,2,0))))</f>
        <v>0</v>
      </c>
      <c r="W185" s="46"/>
      <c r="X185" s="99">
        <f t="shared" si="66"/>
        <v>0</v>
      </c>
      <c r="Y185" s="105">
        <f>IF(OR(M185="",Q185="Mut+ext"),0,IF(ISERROR(W185+V185*VLOOKUP(M185,Paramétrage!$C$6:$E$29,3,0))=TRUE,X185,W185+V185*VLOOKUP(M185,Paramétrage!$C$6:$E$29,3,0)))</f>
        <v>0</v>
      </c>
      <c r="Z185" s="99">
        <f t="shared" ref="Z185:Z193" si="68">IF(OR(O185="",S185="Mut+ext"),0,IF(ISERROR(X185+Y185)=TRUE,X185,X185+Y185))</f>
        <v>0</v>
      </c>
      <c r="AA185" s="99">
        <f>IF(OR(N185="",R185="Mut+ext"),0,IF(ISERROR(X185+W185*VLOOKUP(N185,Paramétrage!$C$6:$E$29,3,0))=TRUE,Y185,X185+W185*VLOOKUP(N185,Paramétrage!$C$6:$E$29,3,0)))</f>
        <v>0</v>
      </c>
      <c r="AB185" s="98">
        <f>IF(OR(O185="",S185="Mut+ext"),0,IF(ISERROR(Y185+X185*VLOOKUP(O185,Paramétrage!$C$6:$E$29,3,0))=TRUE,Z185,Y185+X185*VLOOKUP(O185,Paramétrage!$C$6:$E$29,3,0)))</f>
        <v>0</v>
      </c>
      <c r="AC185" s="69">
        <f>IF(G185="",0,IF(K185="",0,IF(SUMIF(G182:G193,G185,O182:O193)=0,0,IF(OR(L185="",K185="obligatoire"),AD185/SUMIF(G182:G193,G185,O182:O193),AD185/(SUMIF(G182:G193,G185,O182:O193)/L185)))))</f>
        <v>0</v>
      </c>
      <c r="AD185" s="23">
        <f t="shared" si="67"/>
        <v>0</v>
      </c>
      <c r="AG185" s="186"/>
    </row>
    <row r="186" spans="1:33" ht="15.5" hidden="1" customHeight="1" x14ac:dyDescent="0.15">
      <c r="A186" s="242"/>
      <c r="B186" s="212"/>
      <c r="C186" s="200"/>
      <c r="D186" s="201"/>
      <c r="E186" s="193"/>
      <c r="F186" s="193"/>
      <c r="G186" s="140"/>
      <c r="H186" s="62"/>
      <c r="I186" s="63"/>
      <c r="J186" s="60"/>
      <c r="K186" s="59"/>
      <c r="L186" s="43"/>
      <c r="M186" s="44"/>
      <c r="N186" s="53"/>
      <c r="O186" s="50"/>
      <c r="P186" s="58"/>
      <c r="Q186" s="45"/>
      <c r="R186" s="206"/>
      <c r="S186" s="207"/>
      <c r="T186" s="208"/>
      <c r="U186" s="104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98">
        <f>IF(OR(M186="",Q186="Mut+ext"),0,IF(VLOOKUP(M186,Paramétrage!$C$6:$E$29,2,0)=0,0,IF(P186="","saisir capacité",N186*U186*VLOOKUP(M186,Paramétrage!$C$6:$E$29,2,0))))</f>
        <v>0</v>
      </c>
      <c r="W186" s="46"/>
      <c r="X186" s="99">
        <f t="shared" ref="X186:X189" si="69">IF(OR(M186="",Q186="Mut+ext"),0,IF(ISERROR(V186+W186)=TRUE,V186,V186+W186))</f>
        <v>0</v>
      </c>
      <c r="Y186" s="105">
        <f>IF(OR(M186="",Q186="Mut+ext"),0,IF(ISERROR(W186+V186*VLOOKUP(M186,Paramétrage!$C$6:$E$29,3,0))=TRUE,X186,W186+V186*VLOOKUP(M186,Paramétrage!$C$6:$E$29,3,0)))</f>
        <v>0</v>
      </c>
      <c r="Z186" s="99">
        <f t="shared" si="68"/>
        <v>0</v>
      </c>
      <c r="AA186" s="99">
        <f>IF(OR(N186="",R186="Mut+ext"),0,IF(ISERROR(X186+W186*VLOOKUP(N186,Paramétrage!$C$6:$E$29,3,0))=TRUE,Y186,X186+W186*VLOOKUP(N186,Paramétrage!$C$6:$E$29,3,0)))</f>
        <v>0</v>
      </c>
      <c r="AB186" s="98">
        <f>IF(OR(O186="",S186="Mut+ext"),0,IF(ISERROR(Y186+X186*VLOOKUP(O186,Paramétrage!$C$6:$E$29,3,0))=TRUE,Z186,Y186+X186*VLOOKUP(O186,Paramétrage!$C$6:$E$29,3,0)))</f>
        <v>0</v>
      </c>
      <c r="AC186" s="69">
        <f>IF(G186="",0,IF(K186="",0,IF(SUMIF(G178:G189,G186,O178:O189)=0,0,IF(OR(L186="",K186="obligatoire"),AD186/SUMIF(G178:G189,G186,O178:O189),AD186/(SUMIF(G178:G189,G186,O178:O189)/L186)))))</f>
        <v>0</v>
      </c>
      <c r="AD186" s="23">
        <f t="shared" ref="AD186:AD189" si="70">N186*O186</f>
        <v>0</v>
      </c>
      <c r="AG186" s="186"/>
    </row>
    <row r="187" spans="1:33" ht="15.5" hidden="1" customHeight="1" x14ac:dyDescent="0.15">
      <c r="A187" s="242"/>
      <c r="B187" s="212"/>
      <c r="C187" s="200"/>
      <c r="D187" s="201"/>
      <c r="E187" s="193"/>
      <c r="F187" s="193"/>
      <c r="G187" s="140"/>
      <c r="H187" s="62"/>
      <c r="I187" s="63"/>
      <c r="J187" s="60"/>
      <c r="K187" s="59"/>
      <c r="L187" s="43"/>
      <c r="M187" s="44"/>
      <c r="N187" s="53"/>
      <c r="O187" s="50"/>
      <c r="P187" s="58"/>
      <c r="Q187" s="45"/>
      <c r="R187" s="206"/>
      <c r="S187" s="207"/>
      <c r="T187" s="208"/>
      <c r="U187" s="104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98">
        <f>IF(OR(M187="",Q187="Mut+ext"),0,IF(VLOOKUP(M187,Paramétrage!$C$6:$E$29,2,0)=0,0,IF(P187="","saisir capacité",N187*U187*VLOOKUP(M187,Paramétrage!$C$6:$E$29,2,0))))</f>
        <v>0</v>
      </c>
      <c r="W187" s="46"/>
      <c r="X187" s="99">
        <f t="shared" si="69"/>
        <v>0</v>
      </c>
      <c r="Y187" s="105">
        <f>IF(OR(M187="",Q187="Mut+ext"),0,IF(ISERROR(W187+V187*VLOOKUP(M187,Paramétrage!$C$6:$E$29,3,0))=TRUE,X187,W187+V187*VLOOKUP(M187,Paramétrage!$C$6:$E$29,3,0)))</f>
        <v>0</v>
      </c>
      <c r="Z187" s="99">
        <f t="shared" si="68"/>
        <v>0</v>
      </c>
      <c r="AA187" s="99">
        <f>IF(OR(N187="",R187="Mut+ext"),0,IF(ISERROR(X187+W187*VLOOKUP(N187,Paramétrage!$C$6:$E$29,3,0))=TRUE,Y187,X187+W187*VLOOKUP(N187,Paramétrage!$C$6:$E$29,3,0)))</f>
        <v>0</v>
      </c>
      <c r="AB187" s="98">
        <f>IF(OR(O187="",S187="Mut+ext"),0,IF(ISERROR(Y187+X187*VLOOKUP(O187,Paramétrage!$C$6:$E$29,3,0))=TRUE,Z187,Y187+X187*VLOOKUP(O187,Paramétrage!$C$6:$E$29,3,0)))</f>
        <v>0</v>
      </c>
      <c r="AC187" s="69">
        <f>IF(G187="",0,IF(K187="",0,IF(SUMIF(G178:G189,G187,O178:O189)=0,0,IF(OR(L187="",K187="obligatoire"),AD187/SUMIF(G178:G189,G187,O178:O189),AD187/(SUMIF(G178:G189,G187,O178:O189)/L187)))))</f>
        <v>0</v>
      </c>
      <c r="AD187" s="23">
        <f t="shared" si="70"/>
        <v>0</v>
      </c>
      <c r="AG187" s="186"/>
    </row>
    <row r="188" spans="1:33" ht="15.5" hidden="1" customHeight="1" x14ac:dyDescent="0.15">
      <c r="A188" s="242"/>
      <c r="B188" s="212"/>
      <c r="C188" s="200"/>
      <c r="D188" s="201"/>
      <c r="E188" s="193"/>
      <c r="F188" s="193"/>
      <c r="G188" s="140"/>
      <c r="H188" s="62"/>
      <c r="I188" s="63"/>
      <c r="J188" s="60"/>
      <c r="K188" s="59"/>
      <c r="L188" s="43"/>
      <c r="M188" s="44"/>
      <c r="N188" s="53"/>
      <c r="O188" s="50"/>
      <c r="P188" s="58"/>
      <c r="Q188" s="45"/>
      <c r="R188" s="206"/>
      <c r="S188" s="207"/>
      <c r="T188" s="208"/>
      <c r="U188" s="104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98">
        <f>IF(OR(M188="",Q188="Mut+ext"),0,IF(VLOOKUP(M188,Paramétrage!$C$6:$E$29,2,0)=0,0,IF(P188="","saisir capacité",N188*U188*VLOOKUP(M188,Paramétrage!$C$6:$E$29,2,0))))</f>
        <v>0</v>
      </c>
      <c r="W188" s="46"/>
      <c r="X188" s="99">
        <f t="shared" si="69"/>
        <v>0</v>
      </c>
      <c r="Y188" s="105">
        <f>IF(OR(M188="",Q188="Mut+ext"),0,IF(ISERROR(W188+V188*VLOOKUP(M188,Paramétrage!$C$6:$E$29,3,0))=TRUE,X188,W188+V188*VLOOKUP(M188,Paramétrage!$C$6:$E$29,3,0)))</f>
        <v>0</v>
      </c>
      <c r="Z188" s="99">
        <f t="shared" si="68"/>
        <v>0</v>
      </c>
      <c r="AA188" s="99">
        <f>IF(OR(N188="",R188="Mut+ext"),0,IF(ISERROR(X188+W188*VLOOKUP(N188,Paramétrage!$C$6:$E$29,3,0))=TRUE,Y188,X188+W188*VLOOKUP(N188,Paramétrage!$C$6:$E$29,3,0)))</f>
        <v>0</v>
      </c>
      <c r="AB188" s="98">
        <f>IF(OR(O188="",S188="Mut+ext"),0,IF(ISERROR(Y188+X188*VLOOKUP(O188,Paramétrage!$C$6:$E$29,3,0))=TRUE,Z188,Y188+X188*VLOOKUP(O188,Paramétrage!$C$6:$E$29,3,0)))</f>
        <v>0</v>
      </c>
      <c r="AC188" s="69">
        <f>IF(G188="",0,IF(K188="",0,IF(SUMIF(G178:G189,G188,O178:O189)=0,0,IF(OR(L188="",K188="obligatoire"),AD188/SUMIF(G178:G189,G188,O178:O189),AD188/(SUMIF(G178:G189,G188,O178:O189)/L188)))))</f>
        <v>0</v>
      </c>
      <c r="AD188" s="23">
        <f t="shared" si="70"/>
        <v>0</v>
      </c>
      <c r="AG188" s="186"/>
    </row>
    <row r="189" spans="1:33" ht="15.5" hidden="1" customHeight="1" x14ac:dyDescent="0.15">
      <c r="A189" s="242"/>
      <c r="B189" s="212"/>
      <c r="C189" s="200"/>
      <c r="D189" s="201"/>
      <c r="E189" s="193"/>
      <c r="F189" s="193"/>
      <c r="G189" s="140"/>
      <c r="H189" s="62"/>
      <c r="I189" s="63"/>
      <c r="J189" s="60"/>
      <c r="K189" s="59"/>
      <c r="L189" s="43"/>
      <c r="M189" s="44"/>
      <c r="N189" s="54"/>
      <c r="O189" s="50"/>
      <c r="P189" s="58"/>
      <c r="Q189" s="45"/>
      <c r="R189" s="206"/>
      <c r="S189" s="207"/>
      <c r="T189" s="208"/>
      <c r="U189" s="104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98">
        <f>IF(OR(M189="",Q189="Mut+ext"),0,IF(VLOOKUP(M189,Paramétrage!$C$6:$E$29,2,0)=0,0,IF(P189="","saisir capacité",N189*U189*VLOOKUP(M189,Paramétrage!$C$6:$E$29,2,0))))</f>
        <v>0</v>
      </c>
      <c r="W189" s="46"/>
      <c r="X189" s="99">
        <f t="shared" si="69"/>
        <v>0</v>
      </c>
      <c r="Y189" s="105">
        <f>IF(OR(M189="",Q189="Mut+ext"),0,IF(ISERROR(W189+V189*VLOOKUP(M189,Paramétrage!$C$6:$E$29,3,0))=TRUE,X189,W189+V189*VLOOKUP(M189,Paramétrage!$C$6:$E$29,3,0)))</f>
        <v>0</v>
      </c>
      <c r="Z189" s="99">
        <f t="shared" si="68"/>
        <v>0</v>
      </c>
      <c r="AA189" s="99">
        <f>IF(OR(N189="",R189="Mut+ext"),0,IF(ISERROR(X189+W189*VLOOKUP(N189,Paramétrage!$C$6:$E$29,3,0))=TRUE,Y189,X189+W189*VLOOKUP(N189,Paramétrage!$C$6:$E$29,3,0)))</f>
        <v>0</v>
      </c>
      <c r="AB189" s="98">
        <f>IF(OR(O189="",S189="Mut+ext"),0,IF(ISERROR(Y189+X189*VLOOKUP(O189,Paramétrage!$C$6:$E$29,3,0))=TRUE,Z189,Y189+X189*VLOOKUP(O189,Paramétrage!$C$6:$E$29,3,0)))</f>
        <v>0</v>
      </c>
      <c r="AC189" s="69">
        <f>IF(G189="",0,IF(K189="",0,IF(SUMIF(G178:G189,G189,O178:O189)=0,0,IF(OR(L189="",K189="obligatoire"),AD189/SUMIF(G178:G189,G189,O178:O189),AD189/(SUMIF(G178:G189,G189,O178:O189)/L189)))))</f>
        <v>0</v>
      </c>
      <c r="AD189" s="23">
        <f t="shared" si="70"/>
        <v>0</v>
      </c>
      <c r="AG189" s="186"/>
    </row>
    <row r="190" spans="1:33" ht="15.5" hidden="1" customHeight="1" x14ac:dyDescent="0.15">
      <c r="A190" s="242"/>
      <c r="B190" s="212"/>
      <c r="C190" s="200"/>
      <c r="D190" s="201"/>
      <c r="E190" s="193"/>
      <c r="F190" s="193"/>
      <c r="G190" s="140"/>
      <c r="H190" s="62"/>
      <c r="I190" s="63"/>
      <c r="J190" s="60"/>
      <c r="K190" s="59"/>
      <c r="L190" s="43"/>
      <c r="M190" s="44"/>
      <c r="N190" s="53"/>
      <c r="O190" s="50"/>
      <c r="P190" s="58"/>
      <c r="Q190" s="45"/>
      <c r="R190" s="206"/>
      <c r="S190" s="207"/>
      <c r="T190" s="208"/>
      <c r="U190" s="104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98">
        <f>IF(OR(M190="",Q190="Mut+ext"),0,IF(VLOOKUP(M190,Paramétrage!$C$6:$E$29,2,0)=0,0,IF(P190="","saisir capacité",N190*U190*VLOOKUP(M190,Paramétrage!$C$6:$E$29,2,0))))</f>
        <v>0</v>
      </c>
      <c r="W190" s="46"/>
      <c r="X190" s="99">
        <f t="shared" si="66"/>
        <v>0</v>
      </c>
      <c r="Y190" s="105">
        <f>IF(OR(M190="",Q190="Mut+ext"),0,IF(ISERROR(W190+V190*VLOOKUP(M190,Paramétrage!$C$6:$E$29,3,0))=TRUE,X190,W190+V190*VLOOKUP(M190,Paramétrage!$C$6:$E$29,3,0)))</f>
        <v>0</v>
      </c>
      <c r="Z190" s="99">
        <f t="shared" si="68"/>
        <v>0</v>
      </c>
      <c r="AA190" s="99">
        <f>IF(OR(N190="",R190="Mut+ext"),0,IF(ISERROR(X190+W190*VLOOKUP(N190,Paramétrage!$C$6:$E$29,3,0))=TRUE,Y190,X190+W190*VLOOKUP(N190,Paramétrage!$C$6:$E$29,3,0)))</f>
        <v>0</v>
      </c>
      <c r="AB190" s="98">
        <f>IF(OR(O190="",S190="Mut+ext"),0,IF(ISERROR(Y190+X190*VLOOKUP(O190,Paramétrage!$C$6:$E$29,3,0))=TRUE,Z190,Y190+X190*VLOOKUP(O190,Paramétrage!$C$6:$E$29,3,0)))</f>
        <v>0</v>
      </c>
      <c r="AC190" s="69">
        <f>IF(G190="",0,IF(K190="",0,IF(SUMIF(G182:G193,G190,O182:O193)=0,0,IF(OR(L190="",K190="obligatoire"),AD190/SUMIF(G182:G193,G190,O182:O193),AD190/(SUMIF(G182:G193,G190,O182:O193)/L190)))))</f>
        <v>0</v>
      </c>
      <c r="AD190" s="23">
        <f t="shared" si="67"/>
        <v>0</v>
      </c>
      <c r="AG190" s="186"/>
    </row>
    <row r="191" spans="1:33" ht="15.5" hidden="1" customHeight="1" x14ac:dyDescent="0.15">
      <c r="A191" s="242"/>
      <c r="B191" s="212"/>
      <c r="C191" s="200"/>
      <c r="D191" s="201"/>
      <c r="E191" s="193"/>
      <c r="F191" s="193"/>
      <c r="G191" s="140"/>
      <c r="H191" s="62"/>
      <c r="I191" s="63"/>
      <c r="J191" s="60"/>
      <c r="K191" s="59"/>
      <c r="L191" s="43"/>
      <c r="M191" s="44"/>
      <c r="N191" s="53"/>
      <c r="O191" s="50"/>
      <c r="P191" s="58"/>
      <c r="Q191" s="45"/>
      <c r="R191" s="206"/>
      <c r="S191" s="207"/>
      <c r="T191" s="208"/>
      <c r="U191" s="104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98">
        <f>IF(OR(M191="",Q191="Mut+ext"),0,IF(VLOOKUP(M191,Paramétrage!$C$6:$E$29,2,0)=0,0,IF(P191="","saisir capacité",N191*U191*VLOOKUP(M191,Paramétrage!$C$6:$E$29,2,0))))</f>
        <v>0</v>
      </c>
      <c r="W191" s="46"/>
      <c r="X191" s="99">
        <f t="shared" si="66"/>
        <v>0</v>
      </c>
      <c r="Y191" s="105">
        <f>IF(OR(M191="",Q191="Mut+ext"),0,IF(ISERROR(W191+V191*VLOOKUP(M191,Paramétrage!$C$6:$E$29,3,0))=TRUE,X191,W191+V191*VLOOKUP(M191,Paramétrage!$C$6:$E$29,3,0)))</f>
        <v>0</v>
      </c>
      <c r="Z191" s="99">
        <f t="shared" si="68"/>
        <v>0</v>
      </c>
      <c r="AA191" s="99">
        <f>IF(OR(N191="",R191="Mut+ext"),0,IF(ISERROR(X191+W191*VLOOKUP(N191,Paramétrage!$C$6:$E$29,3,0))=TRUE,Y191,X191+W191*VLOOKUP(N191,Paramétrage!$C$6:$E$29,3,0)))</f>
        <v>0</v>
      </c>
      <c r="AB191" s="98">
        <f>IF(OR(O191="",S191="Mut+ext"),0,IF(ISERROR(Y191+X191*VLOOKUP(O191,Paramétrage!$C$6:$E$29,3,0))=TRUE,Z191,Y191+X191*VLOOKUP(O191,Paramétrage!$C$6:$E$29,3,0)))</f>
        <v>0</v>
      </c>
      <c r="AC191" s="69">
        <f>IF(G191="",0,IF(K191="",0,IF(SUMIF(G182:G193,G191,O182:O193)=0,0,IF(OR(L191="",K191="obligatoire"),AD191/SUMIF(G182:G193,G191,O182:O193),AD191/(SUMIF(G182:G193,G191,O182:O193)/L191)))))</f>
        <v>0</v>
      </c>
      <c r="AD191" s="23">
        <f t="shared" si="67"/>
        <v>0</v>
      </c>
      <c r="AG191" s="186"/>
    </row>
    <row r="192" spans="1:33" ht="15.5" hidden="1" customHeight="1" x14ac:dyDescent="0.15">
      <c r="A192" s="242"/>
      <c r="B192" s="212"/>
      <c r="C192" s="200"/>
      <c r="D192" s="201"/>
      <c r="E192" s="193"/>
      <c r="F192" s="193"/>
      <c r="G192" s="140"/>
      <c r="H192" s="62"/>
      <c r="I192" s="63"/>
      <c r="J192" s="60"/>
      <c r="K192" s="59"/>
      <c r="L192" s="43"/>
      <c r="M192" s="44"/>
      <c r="N192" s="53"/>
      <c r="O192" s="50"/>
      <c r="P192" s="58"/>
      <c r="Q192" s="45"/>
      <c r="R192" s="206"/>
      <c r="S192" s="207"/>
      <c r="T192" s="208"/>
      <c r="U192" s="104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98">
        <f>IF(OR(M192="",Q192="Mut+ext"),0,IF(VLOOKUP(M192,Paramétrage!$C$6:$E$29,2,0)=0,0,IF(P192="","saisir capacité",N192*U192*VLOOKUP(M192,Paramétrage!$C$6:$E$29,2,0))))</f>
        <v>0</v>
      </c>
      <c r="W192" s="46"/>
      <c r="X192" s="99">
        <f t="shared" si="66"/>
        <v>0</v>
      </c>
      <c r="Y192" s="105">
        <f>IF(OR(M192="",Q192="Mut+ext"),0,IF(ISERROR(W192+V192*VLOOKUP(M192,Paramétrage!$C$6:$E$29,3,0))=TRUE,X192,W192+V192*VLOOKUP(M192,Paramétrage!$C$6:$E$29,3,0)))</f>
        <v>0</v>
      </c>
      <c r="Z192" s="99">
        <f t="shared" si="68"/>
        <v>0</v>
      </c>
      <c r="AA192" s="99">
        <f>IF(OR(N192="",R192="Mut+ext"),0,IF(ISERROR(X192+W192*VLOOKUP(N192,Paramétrage!$C$6:$E$29,3,0))=TRUE,Y192,X192+W192*VLOOKUP(N192,Paramétrage!$C$6:$E$29,3,0)))</f>
        <v>0</v>
      </c>
      <c r="AB192" s="98">
        <f>IF(OR(O192="",S192="Mut+ext"),0,IF(ISERROR(Y192+X192*VLOOKUP(O192,Paramétrage!$C$6:$E$29,3,0))=TRUE,Z192,Y192+X192*VLOOKUP(O192,Paramétrage!$C$6:$E$29,3,0)))</f>
        <v>0</v>
      </c>
      <c r="AC192" s="69">
        <f>IF(G192="",0,IF(K192="",0,IF(SUMIF(G182:G193,G192,O182:O193)=0,0,IF(OR(L192="",K192="obligatoire"),AD192/SUMIF(G182:G193,G192,O182:O193),AD192/(SUMIF(G182:G193,G192,O182:O193)/L192)))))</f>
        <v>0</v>
      </c>
      <c r="AD192" s="23">
        <f t="shared" si="67"/>
        <v>0</v>
      </c>
      <c r="AG192" s="186"/>
    </row>
    <row r="193" spans="1:33" ht="15.5" hidden="1" customHeight="1" x14ac:dyDescent="0.15">
      <c r="A193" s="242"/>
      <c r="B193" s="212"/>
      <c r="C193" s="202"/>
      <c r="D193" s="203"/>
      <c r="E193" s="194"/>
      <c r="F193" s="194"/>
      <c r="G193" s="140"/>
      <c r="H193" s="62"/>
      <c r="I193" s="63"/>
      <c r="J193" s="60"/>
      <c r="K193" s="59"/>
      <c r="L193" s="43"/>
      <c r="M193" s="44"/>
      <c r="N193" s="54"/>
      <c r="O193" s="50"/>
      <c r="P193" s="58"/>
      <c r="Q193" s="45"/>
      <c r="R193" s="206"/>
      <c r="S193" s="207"/>
      <c r="T193" s="208"/>
      <c r="U193" s="104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98">
        <f>IF(OR(M193="",Q193="Mut+ext"),0,IF(VLOOKUP(M193,Paramétrage!$C$6:$E$29,2,0)=0,0,IF(P193="","saisir capacité",N193*U193*VLOOKUP(M193,Paramétrage!$C$6:$E$29,2,0))))</f>
        <v>0</v>
      </c>
      <c r="W193" s="46"/>
      <c r="X193" s="99">
        <f t="shared" si="66"/>
        <v>0</v>
      </c>
      <c r="Y193" s="105">
        <f>IF(OR(M193="",Q193="Mut+ext"),0,IF(ISERROR(W193+V193*VLOOKUP(M193,Paramétrage!$C$6:$E$29,3,0))=TRUE,X193,W193+V193*VLOOKUP(M193,Paramétrage!$C$6:$E$29,3,0)))</f>
        <v>0</v>
      </c>
      <c r="Z193" s="99">
        <f t="shared" si="68"/>
        <v>0</v>
      </c>
      <c r="AA193" s="99">
        <f>IF(OR(N193="",R193="Mut+ext"),0,IF(ISERROR(X193+W193*VLOOKUP(N193,Paramétrage!$C$6:$E$29,3,0))=TRUE,Y193,X193+W193*VLOOKUP(N193,Paramétrage!$C$6:$E$29,3,0)))</f>
        <v>0</v>
      </c>
      <c r="AB193" s="98">
        <f>IF(OR(O193="",S193="Mut+ext"),0,IF(ISERROR(Y193+X193*VLOOKUP(O193,Paramétrage!$C$6:$E$29,3,0))=TRUE,Z193,Y193+X193*VLOOKUP(O193,Paramétrage!$C$6:$E$29,3,0)))</f>
        <v>0</v>
      </c>
      <c r="AC193" s="69">
        <f>IF(G193="",0,IF(K193="",0,IF(SUMIF(G182:G193,G193,O182:O193)=0,0,IF(OR(L193="",K193="obligatoire"),AD193/SUMIF(G182:G193,G193,O182:O193),AD193/(SUMIF(G182:G193,G193,O182:O193)/L193)))))</f>
        <v>0</v>
      </c>
      <c r="AD193" s="23">
        <f t="shared" si="67"/>
        <v>0</v>
      </c>
      <c r="AG193" s="186"/>
    </row>
    <row r="194" spans="1:33" x14ac:dyDescent="0.15">
      <c r="A194" s="242"/>
      <c r="B194" s="212"/>
      <c r="C194" s="153"/>
      <c r="D194" s="84"/>
      <c r="E194" s="83"/>
      <c r="F194" s="84"/>
      <c r="G194" s="84"/>
      <c r="H194" s="147"/>
      <c r="I194" s="145"/>
      <c r="J194" s="139"/>
      <c r="K194" s="85"/>
      <c r="L194" s="87"/>
      <c r="M194" s="88"/>
      <c r="N194" s="89">
        <f>AC194</f>
        <v>21</v>
      </c>
      <c r="O194" s="90"/>
      <c r="P194" s="90"/>
      <c r="Q194" s="93"/>
      <c r="R194" s="91"/>
      <c r="S194" s="91"/>
      <c r="T194" s="92"/>
      <c r="U194" s="136"/>
      <c r="V194" s="94">
        <f t="shared" ref="V194:AD194" si="71">SUM(V182:V193)</f>
        <v>0</v>
      </c>
      <c r="W194" s="95">
        <f t="shared" si="71"/>
        <v>0</v>
      </c>
      <c r="X194" s="96">
        <f t="shared" si="71"/>
        <v>0</v>
      </c>
      <c r="Y194" s="97">
        <f t="shared" si="71"/>
        <v>0</v>
      </c>
      <c r="Z194" s="96">
        <f t="shared" si="71"/>
        <v>0</v>
      </c>
      <c r="AA194" s="96">
        <f t="shared" si="71"/>
        <v>0</v>
      </c>
      <c r="AB194" s="94">
        <f t="shared" si="71"/>
        <v>0</v>
      </c>
      <c r="AC194" s="137">
        <f t="shared" si="71"/>
        <v>21</v>
      </c>
      <c r="AD194" s="138">
        <f t="shared" si="71"/>
        <v>3570</v>
      </c>
      <c r="AG194" s="186"/>
    </row>
    <row r="195" spans="1:33" ht="15.5" customHeight="1" x14ac:dyDescent="0.15">
      <c r="A195" s="242"/>
      <c r="B195" s="211" t="s">
        <v>183</v>
      </c>
      <c r="C195" s="198" t="s">
        <v>195</v>
      </c>
      <c r="D195" s="199"/>
      <c r="E195" s="193">
        <v>3</v>
      </c>
      <c r="F195" s="193" t="s">
        <v>164</v>
      </c>
      <c r="G195" s="170" t="s">
        <v>221</v>
      </c>
      <c r="H195" s="48" t="s">
        <v>135</v>
      </c>
      <c r="I195" s="63" t="s">
        <v>238</v>
      </c>
      <c r="J195" s="60" t="s">
        <v>162</v>
      </c>
      <c r="K195" s="59" t="s">
        <v>251</v>
      </c>
      <c r="L195" s="43">
        <v>1</v>
      </c>
      <c r="M195" s="44" t="s">
        <v>0</v>
      </c>
      <c r="N195" s="53">
        <v>21</v>
      </c>
      <c r="O195" s="50">
        <v>85</v>
      </c>
      <c r="P195" s="58">
        <v>22</v>
      </c>
      <c r="Q195" s="47" t="s">
        <v>227</v>
      </c>
      <c r="R195" s="206" t="s">
        <v>248</v>
      </c>
      <c r="S195" s="207"/>
      <c r="T195" s="208"/>
      <c r="U195" s="104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98">
        <f>IF(OR(M195="",Q195="Mut+ext"),0,IF(VLOOKUP(M195,Paramétrage!$C$6:$E$29,2,0)=0,0,IF(P195="","saisir capacité",N195*U195*VLOOKUP(M195,Paramétrage!$C$6:$E$29,2,0))))</f>
        <v>0</v>
      </c>
      <c r="W195" s="46"/>
      <c r="X195" s="99">
        <f t="shared" ref="X195:X206" si="72">IF(OR(M195="",Q195="Mut+ext"),0,IF(ISERROR(V195+W195)=TRUE,V195,V195+W195))</f>
        <v>0</v>
      </c>
      <c r="Y195" s="105">
        <f>IF(OR(M195="",Q195="Mut+ext"),0,IF(ISERROR(W195+V195*VLOOKUP(M195,Paramétrage!$C$6:$E$29,3,0))=TRUE,X195,W195+V195*VLOOKUP(M195,Paramétrage!$C$6:$E$29,3,0)))</f>
        <v>0</v>
      </c>
      <c r="Z195" s="182"/>
      <c r="AA195" s="182"/>
      <c r="AB195" s="190"/>
      <c r="AC195" s="69">
        <f>IF(G195="",0,IF(K195="",0,IF(SUMIF(G195:G206,G195,O195:O206)=0,0,IF(OR(L195="",K195="obligatoire"),AD195/SUMIF(G195:G206,G195,O195:O206),AD195/(SUMIF(G195:G206,G195,O195:O206)/L195)))))</f>
        <v>10.5</v>
      </c>
      <c r="AD195" s="22">
        <f t="shared" ref="AD195:AD206" si="73">N195*O195</f>
        <v>1785</v>
      </c>
      <c r="AG195" s="186"/>
    </row>
    <row r="196" spans="1:33" x14ac:dyDescent="0.15">
      <c r="A196" s="242"/>
      <c r="B196" s="212"/>
      <c r="C196" s="200"/>
      <c r="D196" s="201"/>
      <c r="E196" s="193"/>
      <c r="F196" s="193"/>
      <c r="G196" s="170" t="s">
        <v>221</v>
      </c>
      <c r="H196" s="42" t="s">
        <v>135</v>
      </c>
      <c r="I196" s="63" t="s">
        <v>239</v>
      </c>
      <c r="J196" s="60" t="s">
        <v>162</v>
      </c>
      <c r="K196" s="59" t="s">
        <v>251</v>
      </c>
      <c r="L196" s="43">
        <v>1</v>
      </c>
      <c r="M196" s="44" t="s">
        <v>0</v>
      </c>
      <c r="N196" s="53">
        <v>21</v>
      </c>
      <c r="O196" s="50">
        <v>85</v>
      </c>
      <c r="P196" s="58">
        <v>30</v>
      </c>
      <c r="Q196" s="45" t="s">
        <v>227</v>
      </c>
      <c r="R196" s="233" t="s">
        <v>250</v>
      </c>
      <c r="S196" s="234"/>
      <c r="T196" s="235"/>
      <c r="U196" s="104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98">
        <f>IF(OR(M196="",Q196="Mut+ext"),0,IF(VLOOKUP(M196,Paramétrage!$C$6:$E$29,2,0)=0,0,IF(P196="","saisir capacité",N196*U196*VLOOKUP(M196,Paramétrage!$C$6:$E$29,2,0))))</f>
        <v>0</v>
      </c>
      <c r="W196" s="46"/>
      <c r="X196" s="99">
        <f t="shared" si="72"/>
        <v>0</v>
      </c>
      <c r="Y196" s="105">
        <f>IF(OR(M196="",Q196="Mut+ext"),0,IF(ISERROR(W196+V196*VLOOKUP(M196,Paramétrage!$C$6:$E$29,3,0))=TRUE,X196,W196+V196*VLOOKUP(M196,Paramétrage!$C$6:$E$29,3,0)))</f>
        <v>0</v>
      </c>
      <c r="Z196" s="182"/>
      <c r="AA196" s="182"/>
      <c r="AB196" s="190"/>
      <c r="AC196" s="69">
        <f>IF(G196="",0,IF(K196="",0,IF(SUMIF(G195:G206,G196,O195:O206)=0,0,IF(OR(L196="",K196="obligatoire"),AD196/SUMIF(G195:G206,G196,O195:O206),AD196/(SUMIF(G195:G206,G196,O195:O206)/L196)))))</f>
        <v>10.5</v>
      </c>
      <c r="AD196" s="23">
        <f t="shared" si="73"/>
        <v>1785</v>
      </c>
      <c r="AG196" s="186"/>
    </row>
    <row r="197" spans="1:33" x14ac:dyDescent="0.15">
      <c r="A197" s="242"/>
      <c r="B197" s="212"/>
      <c r="C197" s="200"/>
      <c r="D197" s="201"/>
      <c r="E197" s="193"/>
      <c r="F197" s="193"/>
      <c r="G197" s="140"/>
      <c r="H197" s="42"/>
      <c r="I197" s="63"/>
      <c r="J197" s="60"/>
      <c r="K197" s="59"/>
      <c r="L197" s="43"/>
      <c r="M197" s="44"/>
      <c r="N197" s="53"/>
      <c r="O197" s="50"/>
      <c r="P197" s="58"/>
      <c r="Q197" s="45"/>
      <c r="R197" s="206"/>
      <c r="S197" s="207"/>
      <c r="T197" s="208"/>
      <c r="U197" s="104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98">
        <f>IF(OR(M197="",Q197="Mut+ext"),0,IF(VLOOKUP(M197,Paramétrage!$C$6:$E$29,2,0)=0,0,IF(P197="","saisir capacité",N197*U197*VLOOKUP(M197,Paramétrage!$C$6:$E$29,2,0))))</f>
        <v>0</v>
      </c>
      <c r="W197" s="46"/>
      <c r="X197" s="99">
        <f t="shared" si="72"/>
        <v>0</v>
      </c>
      <c r="Y197" s="105">
        <f>IF(OR(M197="",Q197="Mut+ext"),0,IF(ISERROR(W197+V197*VLOOKUP(M197,Paramétrage!$C$6:$E$29,3,0))=TRUE,X197,W197+V197*VLOOKUP(M197,Paramétrage!$C$6:$E$29,3,0)))</f>
        <v>0</v>
      </c>
      <c r="Z197" s="182"/>
      <c r="AA197" s="182"/>
      <c r="AB197" s="190"/>
      <c r="AC197" s="69">
        <f>IF(G197="",0,IF(K197="",0,IF(SUMIF(G195:G206,G197,O195:O206)=0,0,IF(OR(L197="",K197="obligatoire"),AD197/SUMIF(G195:G206,G197,O195:O206),AD197/(SUMIF(G195:G206,G197,O195:O206)/L197)))))</f>
        <v>0</v>
      </c>
      <c r="AD197" s="23">
        <f t="shared" si="73"/>
        <v>0</v>
      </c>
      <c r="AG197" s="186"/>
    </row>
    <row r="198" spans="1:33" x14ac:dyDescent="0.15">
      <c r="A198" s="242"/>
      <c r="B198" s="212"/>
      <c r="C198" s="200"/>
      <c r="D198" s="201"/>
      <c r="E198" s="193"/>
      <c r="F198" s="193"/>
      <c r="G198" s="140"/>
      <c r="H198" s="42"/>
      <c r="I198" s="63"/>
      <c r="J198" s="60"/>
      <c r="K198" s="59"/>
      <c r="L198" s="43"/>
      <c r="M198" s="44"/>
      <c r="N198" s="53"/>
      <c r="O198" s="50"/>
      <c r="P198" s="58"/>
      <c r="Q198" s="45"/>
      <c r="R198" s="206"/>
      <c r="S198" s="207"/>
      <c r="T198" s="208"/>
      <c r="U198" s="104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98">
        <f>IF(OR(M198="",Q198="Mut+ext"),0,IF(VLOOKUP(M198,Paramétrage!$C$6:$E$29,2,0)=0,0,IF(P198="","saisir capacité",N198*U198*VLOOKUP(M198,Paramétrage!$C$6:$E$29,2,0))))</f>
        <v>0</v>
      </c>
      <c r="W198" s="46"/>
      <c r="X198" s="99">
        <f t="shared" si="72"/>
        <v>0</v>
      </c>
      <c r="Y198" s="105">
        <f>IF(OR(M198="",Q198="Mut+ext"),0,IF(ISERROR(W198+V198*VLOOKUP(M198,Paramétrage!$C$6:$E$29,3,0))=TRUE,X198,W198+V198*VLOOKUP(M198,Paramétrage!$C$6:$E$29,3,0)))</f>
        <v>0</v>
      </c>
      <c r="Z198" s="182"/>
      <c r="AA198" s="182"/>
      <c r="AB198" s="190"/>
      <c r="AC198" s="69">
        <f>IF(G198="",0,IF(K198="",0,IF(SUMIF(G195:G206,G198,O195:O206)=0,0,IF(OR(L198="",K198="obligatoire"),AD198/SUMIF(G195:G206,G198,O195:O206),AD198/(SUMIF(G195:G206,G198,O195:O206)/L198)))))</f>
        <v>0</v>
      </c>
      <c r="AD198" s="23">
        <f t="shared" si="73"/>
        <v>0</v>
      </c>
      <c r="AG198" s="186"/>
    </row>
    <row r="199" spans="1:33" ht="15.5" hidden="1" customHeight="1" x14ac:dyDescent="0.15">
      <c r="A199" s="242"/>
      <c r="B199" s="212"/>
      <c r="C199" s="200"/>
      <c r="D199" s="201"/>
      <c r="E199" s="193"/>
      <c r="F199" s="193"/>
      <c r="G199" s="140"/>
      <c r="H199" s="62"/>
      <c r="I199" s="63"/>
      <c r="J199" s="60"/>
      <c r="K199" s="59"/>
      <c r="L199" s="43"/>
      <c r="M199" s="44"/>
      <c r="N199" s="53"/>
      <c r="O199" s="50"/>
      <c r="P199" s="58"/>
      <c r="Q199" s="45"/>
      <c r="R199" s="206"/>
      <c r="S199" s="207"/>
      <c r="T199" s="208"/>
      <c r="U199" s="104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98">
        <f>IF(OR(M199="",Q199="Mut+ext"),0,IF(VLOOKUP(M199,Paramétrage!$C$6:$E$29,2,0)=0,0,IF(P199="","saisir capacité",N199*U199*VLOOKUP(M199,Paramétrage!$C$6:$E$29,2,0))))</f>
        <v>0</v>
      </c>
      <c r="W199" s="46"/>
      <c r="X199" s="99">
        <f t="shared" ref="X199:X202" si="74">IF(OR(M199="",Q199="Mut+ext"),0,IF(ISERROR(V199+W199)=TRUE,V199,V199+W199))</f>
        <v>0</v>
      </c>
      <c r="Y199" s="105">
        <f>IF(OR(M199="",Q199="Mut+ext"),0,IF(ISERROR(W199+V199*VLOOKUP(M199,Paramétrage!$C$6:$E$29,3,0))=TRUE,X199,W199+V199*VLOOKUP(M199,Paramétrage!$C$6:$E$29,3,0)))</f>
        <v>0</v>
      </c>
      <c r="Z199" s="99">
        <f t="shared" ref="Z199:Z206" si="75">IF(OR(O199="",S199="Mut+ext"),0,IF(ISERROR(X199+Y199)=TRUE,X199,X199+Y199))</f>
        <v>0</v>
      </c>
      <c r="AA199" s="99">
        <f>IF(OR(N199="",R199="Mut+ext"),0,IF(ISERROR(X199+W199*VLOOKUP(N199,Paramétrage!$C$6:$E$29,3,0))=TRUE,Y199,X199+W199*VLOOKUP(N199,Paramétrage!$C$6:$E$29,3,0)))</f>
        <v>0</v>
      </c>
      <c r="AB199" s="98">
        <f>IF(OR(O199="",S199="Mut+ext"),0,IF(ISERROR(Y199+X199*VLOOKUP(O199,Paramétrage!$C$6:$E$29,3,0))=TRUE,Z199,Y199+X199*VLOOKUP(O199,Paramétrage!$C$6:$E$29,3,0)))</f>
        <v>0</v>
      </c>
      <c r="AC199" s="69">
        <f>IF(G199="",0,IF(K199="",0,IF(SUMIF(G191:G202,G199,O191:O202)=0,0,IF(OR(L199="",K199="obligatoire"),AD199/SUMIF(G191:G202,G199,O191:O202),AD199/(SUMIF(G191:G202,G199,O191:O202)/L199)))))</f>
        <v>0</v>
      </c>
      <c r="AD199" s="23">
        <f t="shared" ref="AD199:AD202" si="76">N199*O199</f>
        <v>0</v>
      </c>
      <c r="AG199" s="186"/>
    </row>
    <row r="200" spans="1:33" ht="15.5" hidden="1" customHeight="1" x14ac:dyDescent="0.15">
      <c r="A200" s="242"/>
      <c r="B200" s="212"/>
      <c r="C200" s="200"/>
      <c r="D200" s="201"/>
      <c r="E200" s="193"/>
      <c r="F200" s="193"/>
      <c r="G200" s="140"/>
      <c r="H200" s="62"/>
      <c r="I200" s="63"/>
      <c r="J200" s="60"/>
      <c r="K200" s="59"/>
      <c r="L200" s="43"/>
      <c r="M200" s="44"/>
      <c r="N200" s="53"/>
      <c r="O200" s="50"/>
      <c r="P200" s="58"/>
      <c r="Q200" s="45"/>
      <c r="R200" s="206"/>
      <c r="S200" s="207"/>
      <c r="T200" s="208"/>
      <c r="U200" s="104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98">
        <f>IF(OR(M200="",Q200="Mut+ext"),0,IF(VLOOKUP(M200,Paramétrage!$C$6:$E$29,2,0)=0,0,IF(P200="","saisir capacité",N200*U200*VLOOKUP(M200,Paramétrage!$C$6:$E$29,2,0))))</f>
        <v>0</v>
      </c>
      <c r="W200" s="46"/>
      <c r="X200" s="99">
        <f t="shared" si="74"/>
        <v>0</v>
      </c>
      <c r="Y200" s="105">
        <f>IF(OR(M200="",Q200="Mut+ext"),0,IF(ISERROR(W200+V200*VLOOKUP(M200,Paramétrage!$C$6:$E$29,3,0))=TRUE,X200,W200+V200*VLOOKUP(M200,Paramétrage!$C$6:$E$29,3,0)))</f>
        <v>0</v>
      </c>
      <c r="Z200" s="99">
        <f t="shared" si="75"/>
        <v>0</v>
      </c>
      <c r="AA200" s="99">
        <f>IF(OR(N200="",R200="Mut+ext"),0,IF(ISERROR(X200+W200*VLOOKUP(N200,Paramétrage!$C$6:$E$29,3,0))=TRUE,Y200,X200+W200*VLOOKUP(N200,Paramétrage!$C$6:$E$29,3,0)))</f>
        <v>0</v>
      </c>
      <c r="AB200" s="98">
        <f>IF(OR(O200="",S200="Mut+ext"),0,IF(ISERROR(Y200+X200*VLOOKUP(O200,Paramétrage!$C$6:$E$29,3,0))=TRUE,Z200,Y200+X200*VLOOKUP(O200,Paramétrage!$C$6:$E$29,3,0)))</f>
        <v>0</v>
      </c>
      <c r="AC200" s="69">
        <f>IF(G200="",0,IF(K200="",0,IF(SUMIF(G191:G202,G200,O191:O202)=0,0,IF(OR(L200="",K200="obligatoire"),AD200/SUMIF(G191:G202,G200,O191:O202),AD200/(SUMIF(G191:G202,G200,O191:O202)/L200)))))</f>
        <v>0</v>
      </c>
      <c r="AD200" s="23">
        <f t="shared" si="76"/>
        <v>0</v>
      </c>
      <c r="AG200" s="186"/>
    </row>
    <row r="201" spans="1:33" ht="15.5" hidden="1" customHeight="1" x14ac:dyDescent="0.15">
      <c r="A201" s="242"/>
      <c r="B201" s="212"/>
      <c r="C201" s="200"/>
      <c r="D201" s="201"/>
      <c r="E201" s="193"/>
      <c r="F201" s="193"/>
      <c r="G201" s="140"/>
      <c r="H201" s="62"/>
      <c r="I201" s="63"/>
      <c r="J201" s="60"/>
      <c r="K201" s="59"/>
      <c r="L201" s="43"/>
      <c r="M201" s="44"/>
      <c r="N201" s="53"/>
      <c r="O201" s="50"/>
      <c r="P201" s="58"/>
      <c r="Q201" s="45"/>
      <c r="R201" s="206"/>
      <c r="S201" s="207"/>
      <c r="T201" s="208"/>
      <c r="U201" s="104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98">
        <f>IF(OR(M201="",Q201="Mut+ext"),0,IF(VLOOKUP(M201,Paramétrage!$C$6:$E$29,2,0)=0,0,IF(P201="","saisir capacité",N201*U201*VLOOKUP(M201,Paramétrage!$C$6:$E$29,2,0))))</f>
        <v>0</v>
      </c>
      <c r="W201" s="46"/>
      <c r="X201" s="99">
        <f t="shared" si="74"/>
        <v>0</v>
      </c>
      <c r="Y201" s="105">
        <f>IF(OR(M201="",Q201="Mut+ext"),0,IF(ISERROR(W201+V201*VLOOKUP(M201,Paramétrage!$C$6:$E$29,3,0))=TRUE,X201,W201+V201*VLOOKUP(M201,Paramétrage!$C$6:$E$29,3,0)))</f>
        <v>0</v>
      </c>
      <c r="Z201" s="99">
        <f t="shared" si="75"/>
        <v>0</v>
      </c>
      <c r="AA201" s="99">
        <f>IF(OR(N201="",R201="Mut+ext"),0,IF(ISERROR(X201+W201*VLOOKUP(N201,Paramétrage!$C$6:$E$29,3,0))=TRUE,Y201,X201+W201*VLOOKUP(N201,Paramétrage!$C$6:$E$29,3,0)))</f>
        <v>0</v>
      </c>
      <c r="AB201" s="98">
        <f>IF(OR(O201="",S201="Mut+ext"),0,IF(ISERROR(Y201+X201*VLOOKUP(O201,Paramétrage!$C$6:$E$29,3,0))=TRUE,Z201,Y201+X201*VLOOKUP(O201,Paramétrage!$C$6:$E$29,3,0)))</f>
        <v>0</v>
      </c>
      <c r="AC201" s="69">
        <f>IF(G201="",0,IF(K201="",0,IF(SUMIF(G191:G202,G201,O191:O202)=0,0,IF(OR(L201="",K201="obligatoire"),AD201/SUMIF(G191:G202,G201,O191:O202),AD201/(SUMIF(G191:G202,G201,O191:O202)/L201)))))</f>
        <v>0</v>
      </c>
      <c r="AD201" s="23">
        <f t="shared" si="76"/>
        <v>0</v>
      </c>
      <c r="AG201" s="186"/>
    </row>
    <row r="202" spans="1:33" ht="15.5" hidden="1" customHeight="1" x14ac:dyDescent="0.15">
      <c r="A202" s="242"/>
      <c r="B202" s="212"/>
      <c r="C202" s="200"/>
      <c r="D202" s="201"/>
      <c r="E202" s="193"/>
      <c r="F202" s="193"/>
      <c r="G202" s="140"/>
      <c r="H202" s="62"/>
      <c r="I202" s="63"/>
      <c r="J202" s="60"/>
      <c r="K202" s="59"/>
      <c r="L202" s="43"/>
      <c r="M202" s="44"/>
      <c r="N202" s="54"/>
      <c r="O202" s="50"/>
      <c r="P202" s="58"/>
      <c r="Q202" s="45"/>
      <c r="R202" s="206"/>
      <c r="S202" s="207"/>
      <c r="T202" s="208"/>
      <c r="U202" s="104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98">
        <f>IF(OR(M202="",Q202="Mut+ext"),0,IF(VLOOKUP(M202,Paramétrage!$C$6:$E$29,2,0)=0,0,IF(P202="","saisir capacité",N202*U202*VLOOKUP(M202,Paramétrage!$C$6:$E$29,2,0))))</f>
        <v>0</v>
      </c>
      <c r="W202" s="46"/>
      <c r="X202" s="99">
        <f t="shared" si="74"/>
        <v>0</v>
      </c>
      <c r="Y202" s="105">
        <f>IF(OR(M202="",Q202="Mut+ext"),0,IF(ISERROR(W202+V202*VLOOKUP(M202,Paramétrage!$C$6:$E$29,3,0))=TRUE,X202,W202+V202*VLOOKUP(M202,Paramétrage!$C$6:$E$29,3,0)))</f>
        <v>0</v>
      </c>
      <c r="Z202" s="99">
        <f t="shared" si="75"/>
        <v>0</v>
      </c>
      <c r="AA202" s="99">
        <f>IF(OR(N202="",R202="Mut+ext"),0,IF(ISERROR(X202+W202*VLOOKUP(N202,Paramétrage!$C$6:$E$29,3,0))=TRUE,Y202,X202+W202*VLOOKUP(N202,Paramétrage!$C$6:$E$29,3,0)))</f>
        <v>0</v>
      </c>
      <c r="AB202" s="98">
        <f>IF(OR(O202="",S202="Mut+ext"),0,IF(ISERROR(Y202+X202*VLOOKUP(O202,Paramétrage!$C$6:$E$29,3,0))=TRUE,Z202,Y202+X202*VLOOKUP(O202,Paramétrage!$C$6:$E$29,3,0)))</f>
        <v>0</v>
      </c>
      <c r="AC202" s="69">
        <f>IF(G202="",0,IF(K202="",0,IF(SUMIF(G191:G202,G202,O191:O202)=0,0,IF(OR(L202="",K202="obligatoire"),AD202/SUMIF(G191:G202,G202,O191:O202),AD202/(SUMIF(G191:G202,G202,O191:O202)/L202)))))</f>
        <v>0</v>
      </c>
      <c r="AD202" s="23">
        <f t="shared" si="76"/>
        <v>0</v>
      </c>
      <c r="AG202" s="186"/>
    </row>
    <row r="203" spans="1:33" ht="15.5" hidden="1" customHeight="1" x14ac:dyDescent="0.15">
      <c r="A203" s="242"/>
      <c r="B203" s="212"/>
      <c r="C203" s="200"/>
      <c r="D203" s="201"/>
      <c r="E203" s="193"/>
      <c r="F203" s="193"/>
      <c r="G203" s="140"/>
      <c r="H203" s="62"/>
      <c r="I203" s="63"/>
      <c r="J203" s="60"/>
      <c r="K203" s="59"/>
      <c r="L203" s="43"/>
      <c r="M203" s="44"/>
      <c r="N203" s="53"/>
      <c r="O203" s="50"/>
      <c r="P203" s="58"/>
      <c r="Q203" s="45"/>
      <c r="R203" s="206"/>
      <c r="S203" s="207"/>
      <c r="T203" s="208"/>
      <c r="U203" s="104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98">
        <f>IF(OR(M203="",Q203="Mut+ext"),0,IF(VLOOKUP(M203,Paramétrage!$C$6:$E$29,2,0)=0,0,IF(P203="","saisir capacité",N203*U203*VLOOKUP(M203,Paramétrage!$C$6:$E$29,2,0))))</f>
        <v>0</v>
      </c>
      <c r="W203" s="46"/>
      <c r="X203" s="99">
        <f t="shared" si="72"/>
        <v>0</v>
      </c>
      <c r="Y203" s="105">
        <f>IF(OR(M203="",Q203="Mut+ext"),0,IF(ISERROR(W203+V203*VLOOKUP(M203,Paramétrage!$C$6:$E$29,3,0))=TRUE,X203,W203+V203*VLOOKUP(M203,Paramétrage!$C$6:$E$29,3,0)))</f>
        <v>0</v>
      </c>
      <c r="Z203" s="99">
        <f t="shared" si="75"/>
        <v>0</v>
      </c>
      <c r="AA203" s="99">
        <f>IF(OR(N203="",R203="Mut+ext"),0,IF(ISERROR(X203+W203*VLOOKUP(N203,Paramétrage!$C$6:$E$29,3,0))=TRUE,Y203,X203+W203*VLOOKUP(N203,Paramétrage!$C$6:$E$29,3,0)))</f>
        <v>0</v>
      </c>
      <c r="AB203" s="98">
        <f>IF(OR(O203="",S203="Mut+ext"),0,IF(ISERROR(Y203+X203*VLOOKUP(O203,Paramétrage!$C$6:$E$29,3,0))=TRUE,Z203,Y203+X203*VLOOKUP(O203,Paramétrage!$C$6:$E$29,3,0)))</f>
        <v>0</v>
      </c>
      <c r="AC203" s="69">
        <f>IF(G203="",0,IF(K203="",0,IF(SUMIF(G195:G206,G203,O195:O206)=0,0,IF(OR(L203="",K203="obligatoire"),AD203/SUMIF(G195:G206,G203,O195:O206),AD203/(SUMIF(G195:G206,G203,O195:O206)/L203)))))</f>
        <v>0</v>
      </c>
      <c r="AD203" s="23">
        <f t="shared" si="73"/>
        <v>0</v>
      </c>
      <c r="AG203" s="186"/>
    </row>
    <row r="204" spans="1:33" ht="15.5" hidden="1" customHeight="1" x14ac:dyDescent="0.15">
      <c r="A204" s="242"/>
      <c r="B204" s="212"/>
      <c r="C204" s="200"/>
      <c r="D204" s="201"/>
      <c r="E204" s="193"/>
      <c r="F204" s="193"/>
      <c r="G204" s="140"/>
      <c r="H204" s="62"/>
      <c r="I204" s="63"/>
      <c r="J204" s="60"/>
      <c r="K204" s="59"/>
      <c r="L204" s="43"/>
      <c r="M204" s="44"/>
      <c r="N204" s="53"/>
      <c r="O204" s="50"/>
      <c r="P204" s="58"/>
      <c r="Q204" s="45"/>
      <c r="R204" s="206"/>
      <c r="S204" s="207"/>
      <c r="T204" s="208"/>
      <c r="U204" s="104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98">
        <f>IF(OR(M204="",Q204="Mut+ext"),0,IF(VLOOKUP(M204,Paramétrage!$C$6:$E$29,2,0)=0,0,IF(P204="","saisir capacité",N204*U204*VLOOKUP(M204,Paramétrage!$C$6:$E$29,2,0))))</f>
        <v>0</v>
      </c>
      <c r="W204" s="46"/>
      <c r="X204" s="99">
        <f t="shared" si="72"/>
        <v>0</v>
      </c>
      <c r="Y204" s="105">
        <f>IF(OR(M204="",Q204="Mut+ext"),0,IF(ISERROR(W204+V204*VLOOKUP(M204,Paramétrage!$C$6:$E$29,3,0))=TRUE,X204,W204+V204*VLOOKUP(M204,Paramétrage!$C$6:$E$29,3,0)))</f>
        <v>0</v>
      </c>
      <c r="Z204" s="99">
        <f t="shared" si="75"/>
        <v>0</v>
      </c>
      <c r="AA204" s="99">
        <f>IF(OR(N204="",R204="Mut+ext"),0,IF(ISERROR(X204+W204*VLOOKUP(N204,Paramétrage!$C$6:$E$29,3,0))=TRUE,Y204,X204+W204*VLOOKUP(N204,Paramétrage!$C$6:$E$29,3,0)))</f>
        <v>0</v>
      </c>
      <c r="AB204" s="98">
        <f>IF(OR(O204="",S204="Mut+ext"),0,IF(ISERROR(Y204+X204*VLOOKUP(O204,Paramétrage!$C$6:$E$29,3,0))=TRUE,Z204,Y204+X204*VLOOKUP(O204,Paramétrage!$C$6:$E$29,3,0)))</f>
        <v>0</v>
      </c>
      <c r="AC204" s="69">
        <f>IF(G204="",0,IF(K204="",0,IF(SUMIF(G195:G206,G204,O195:O206)=0,0,IF(OR(L204="",K204="obligatoire"),AD204/SUMIF(G195:G206,G204,O195:O206),AD204/(SUMIF(G195:G206,G204,O195:O206)/L204)))))</f>
        <v>0</v>
      </c>
      <c r="AD204" s="23">
        <f t="shared" si="73"/>
        <v>0</v>
      </c>
      <c r="AG204" s="186"/>
    </row>
    <row r="205" spans="1:33" ht="15.5" hidden="1" customHeight="1" x14ac:dyDescent="0.15">
      <c r="A205" s="242"/>
      <c r="B205" s="212"/>
      <c r="C205" s="200"/>
      <c r="D205" s="201"/>
      <c r="E205" s="193"/>
      <c r="F205" s="193"/>
      <c r="G205" s="140"/>
      <c r="H205" s="62"/>
      <c r="I205" s="63"/>
      <c r="J205" s="60"/>
      <c r="K205" s="59"/>
      <c r="L205" s="43"/>
      <c r="M205" s="44"/>
      <c r="N205" s="53"/>
      <c r="O205" s="50"/>
      <c r="P205" s="58"/>
      <c r="Q205" s="45"/>
      <c r="R205" s="206"/>
      <c r="S205" s="207"/>
      <c r="T205" s="208"/>
      <c r="U205" s="104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98">
        <f>IF(OR(M205="",Q205="Mut+ext"),0,IF(VLOOKUP(M205,Paramétrage!$C$6:$E$29,2,0)=0,0,IF(P205="","saisir capacité",N205*U205*VLOOKUP(M205,Paramétrage!$C$6:$E$29,2,0))))</f>
        <v>0</v>
      </c>
      <c r="W205" s="46"/>
      <c r="X205" s="99">
        <f t="shared" si="72"/>
        <v>0</v>
      </c>
      <c r="Y205" s="105">
        <f>IF(OR(M205="",Q205="Mut+ext"),0,IF(ISERROR(W205+V205*VLOOKUP(M205,Paramétrage!$C$6:$E$29,3,0))=TRUE,X205,W205+V205*VLOOKUP(M205,Paramétrage!$C$6:$E$29,3,0)))</f>
        <v>0</v>
      </c>
      <c r="Z205" s="99">
        <f t="shared" si="75"/>
        <v>0</v>
      </c>
      <c r="AA205" s="99">
        <f>IF(OR(N205="",R205="Mut+ext"),0,IF(ISERROR(X205+W205*VLOOKUP(N205,Paramétrage!$C$6:$E$29,3,0))=TRUE,Y205,X205+W205*VLOOKUP(N205,Paramétrage!$C$6:$E$29,3,0)))</f>
        <v>0</v>
      </c>
      <c r="AB205" s="98">
        <f>IF(OR(O205="",S205="Mut+ext"),0,IF(ISERROR(Y205+X205*VLOOKUP(O205,Paramétrage!$C$6:$E$29,3,0))=TRUE,Z205,Y205+X205*VLOOKUP(O205,Paramétrage!$C$6:$E$29,3,0)))</f>
        <v>0</v>
      </c>
      <c r="AC205" s="69">
        <f>IF(G205="",0,IF(K205="",0,IF(SUMIF(G195:G206,G205,O195:O206)=0,0,IF(OR(L205="",K205="obligatoire"),AD205/SUMIF(G195:G206,G205,O195:O206),AD205/(SUMIF(G195:G206,G205,O195:O206)/L205)))))</f>
        <v>0</v>
      </c>
      <c r="AD205" s="23">
        <f t="shared" si="73"/>
        <v>0</v>
      </c>
      <c r="AG205" s="186"/>
    </row>
    <row r="206" spans="1:33" ht="15.5" hidden="1" customHeight="1" x14ac:dyDescent="0.15">
      <c r="A206" s="242"/>
      <c r="B206" s="212"/>
      <c r="C206" s="202"/>
      <c r="D206" s="203"/>
      <c r="E206" s="194"/>
      <c r="F206" s="194"/>
      <c r="G206" s="140"/>
      <c r="H206" s="62"/>
      <c r="I206" s="63"/>
      <c r="J206" s="60"/>
      <c r="K206" s="59"/>
      <c r="L206" s="43"/>
      <c r="M206" s="44"/>
      <c r="N206" s="54"/>
      <c r="O206" s="50"/>
      <c r="P206" s="58"/>
      <c r="Q206" s="45"/>
      <c r="R206" s="206"/>
      <c r="S206" s="207"/>
      <c r="T206" s="208"/>
      <c r="U206" s="104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98">
        <f>IF(OR(M206="",Q206="Mut+ext"),0,IF(VLOOKUP(M206,Paramétrage!$C$6:$E$29,2,0)=0,0,IF(P206="","saisir capacité",N206*U206*VLOOKUP(M206,Paramétrage!$C$6:$E$29,2,0))))</f>
        <v>0</v>
      </c>
      <c r="W206" s="46"/>
      <c r="X206" s="99">
        <f t="shared" si="72"/>
        <v>0</v>
      </c>
      <c r="Y206" s="105">
        <f>IF(OR(M206="",Q206="Mut+ext"),0,IF(ISERROR(W206+V206*VLOOKUP(M206,Paramétrage!$C$6:$E$29,3,0))=TRUE,X206,W206+V206*VLOOKUP(M206,Paramétrage!$C$6:$E$29,3,0)))</f>
        <v>0</v>
      </c>
      <c r="Z206" s="99">
        <f t="shared" si="75"/>
        <v>0</v>
      </c>
      <c r="AA206" s="99">
        <f>IF(OR(N206="",R206="Mut+ext"),0,IF(ISERROR(X206+W206*VLOOKUP(N206,Paramétrage!$C$6:$E$29,3,0))=TRUE,Y206,X206+W206*VLOOKUP(N206,Paramétrage!$C$6:$E$29,3,0)))</f>
        <v>0</v>
      </c>
      <c r="AB206" s="98">
        <f>IF(OR(O206="",S206="Mut+ext"),0,IF(ISERROR(Y206+X206*VLOOKUP(O206,Paramétrage!$C$6:$E$29,3,0))=TRUE,Z206,Y206+X206*VLOOKUP(O206,Paramétrage!$C$6:$E$29,3,0)))</f>
        <v>0</v>
      </c>
      <c r="AC206" s="69">
        <f>IF(G206="",0,IF(K206="",0,IF(SUMIF(G195:G206,G206,O195:O206)=0,0,IF(OR(L206="",K206="obligatoire"),AD206/SUMIF(G195:G206,G206,O195:O206),AD206/(SUMIF(G195:G206,G206,O195:O206)/L206)))))</f>
        <v>0</v>
      </c>
      <c r="AD206" s="23">
        <f t="shared" si="73"/>
        <v>0</v>
      </c>
      <c r="AG206" s="186"/>
    </row>
    <row r="207" spans="1:33" x14ac:dyDescent="0.15">
      <c r="A207" s="242"/>
      <c r="B207" s="212"/>
      <c r="C207" s="153"/>
      <c r="D207" s="84"/>
      <c r="E207" s="83"/>
      <c r="F207" s="84"/>
      <c r="G207" s="84"/>
      <c r="H207" s="147"/>
      <c r="I207" s="145"/>
      <c r="J207" s="139"/>
      <c r="K207" s="85"/>
      <c r="L207" s="87"/>
      <c r="M207" s="88"/>
      <c r="N207" s="89">
        <f>AC207</f>
        <v>21</v>
      </c>
      <c r="O207" s="90"/>
      <c r="P207" s="90"/>
      <c r="Q207" s="93"/>
      <c r="R207" s="91"/>
      <c r="S207" s="91"/>
      <c r="T207" s="92"/>
      <c r="U207" s="136"/>
      <c r="V207" s="94">
        <f t="shared" ref="V207:AD207" si="77">SUM(V195:V206)</f>
        <v>0</v>
      </c>
      <c r="W207" s="95">
        <f t="shared" si="77"/>
        <v>0</v>
      </c>
      <c r="X207" s="96">
        <f t="shared" si="77"/>
        <v>0</v>
      </c>
      <c r="Y207" s="97">
        <f t="shared" si="77"/>
        <v>0</v>
      </c>
      <c r="Z207" s="96">
        <f t="shared" si="77"/>
        <v>0</v>
      </c>
      <c r="AA207" s="96">
        <f t="shared" si="77"/>
        <v>0</v>
      </c>
      <c r="AB207" s="94">
        <f t="shared" si="77"/>
        <v>0</v>
      </c>
      <c r="AC207" s="137">
        <f t="shared" si="77"/>
        <v>21</v>
      </c>
      <c r="AD207" s="138">
        <f t="shared" si="77"/>
        <v>3570</v>
      </c>
      <c r="AG207" s="186"/>
    </row>
    <row r="208" spans="1:33" ht="15.5" customHeight="1" x14ac:dyDescent="0.15">
      <c r="A208" s="242"/>
      <c r="B208" s="211" t="s">
        <v>184</v>
      </c>
      <c r="C208" s="198" t="s">
        <v>192</v>
      </c>
      <c r="D208" s="199"/>
      <c r="E208" s="193">
        <v>3</v>
      </c>
      <c r="F208" s="193" t="s">
        <v>164</v>
      </c>
      <c r="G208" s="170" t="s">
        <v>222</v>
      </c>
      <c r="H208" s="48" t="s">
        <v>135</v>
      </c>
      <c r="I208" s="63" t="s">
        <v>204</v>
      </c>
      <c r="J208" s="60">
        <v>11</v>
      </c>
      <c r="K208" s="59" t="s">
        <v>164</v>
      </c>
      <c r="L208" s="43"/>
      <c r="M208" s="173" t="s">
        <v>0</v>
      </c>
      <c r="N208" s="53">
        <v>21</v>
      </c>
      <c r="O208" s="50">
        <v>170</v>
      </c>
      <c r="P208" s="58">
        <v>25</v>
      </c>
      <c r="Q208" s="47" t="s">
        <v>227</v>
      </c>
      <c r="R208" s="233" t="s">
        <v>242</v>
      </c>
      <c r="S208" s="234"/>
      <c r="T208" s="235"/>
      <c r="U208" s="104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98">
        <f>IF(OR(M208="",Q208="Mut+ext"),0,IF(VLOOKUP(M208,Paramétrage!$C$6:$E$29,2,0)=0,0,IF(P208="","saisir capacité",N208*U208*VLOOKUP(M208,Paramétrage!$C$6:$E$29,2,0))))</f>
        <v>0</v>
      </c>
      <c r="W208" s="46"/>
      <c r="X208" s="99">
        <f t="shared" ref="X208:X219" si="78">IF(OR(M208="",Q208="Mut+ext"),0,IF(ISERROR(V208+W208)=TRUE,V208,V208+W208))</f>
        <v>0</v>
      </c>
      <c r="Y208" s="105">
        <f>IF(OR(M208="",Q208="Mut+ext"),0,IF(ISERROR(W208+V208*VLOOKUP(M208,Paramétrage!$C$6:$E$29,3,0))=TRUE,X208,W208+V208*VLOOKUP(M208,Paramétrage!$C$6:$E$29,3,0)))</f>
        <v>0</v>
      </c>
      <c r="Z208" s="182"/>
      <c r="AA208" s="182"/>
      <c r="AB208" s="190"/>
      <c r="AC208" s="69">
        <f>IF(G208="",0,IF(K208="",0,IF(SUMIF(G208:G219,G208,O208:O219)=0,0,IF(OR(L208="",K208="obligatoire"),AD208/SUMIF(G208:G219,G208,O208:O219),AD208/(SUMIF(G208:G219,G208,O208:O219)/L208)))))</f>
        <v>21</v>
      </c>
      <c r="AD208" s="22">
        <f>N208*O208</f>
        <v>3570</v>
      </c>
      <c r="AG208" s="186"/>
    </row>
    <row r="209" spans="1:33" x14ac:dyDescent="0.15">
      <c r="A209" s="242"/>
      <c r="B209" s="212"/>
      <c r="C209" s="200"/>
      <c r="D209" s="201"/>
      <c r="E209" s="193"/>
      <c r="F209" s="193"/>
      <c r="G209" s="169"/>
      <c r="H209" s="42"/>
      <c r="I209" s="63"/>
      <c r="J209" s="60"/>
      <c r="K209" s="59"/>
      <c r="L209" s="43"/>
      <c r="M209" s="44"/>
      <c r="N209" s="53"/>
      <c r="O209" s="50"/>
      <c r="P209" s="58"/>
      <c r="Q209" s="45"/>
      <c r="R209" s="206"/>
      <c r="S209" s="207"/>
      <c r="T209" s="208"/>
      <c r="U209" s="104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98">
        <f>IF(OR(M209="",Q209="Mut+ext"),0,IF(VLOOKUP(M209,Paramétrage!$C$6:$E$29,2,0)=0,0,IF(P209="","saisir capacité",N209*U209*VLOOKUP(M209,Paramétrage!$C$6:$E$29,2,0))))</f>
        <v>0</v>
      </c>
      <c r="W209" s="46"/>
      <c r="X209" s="99">
        <f t="shared" si="78"/>
        <v>0</v>
      </c>
      <c r="Y209" s="105">
        <f>IF(OR(M209="",Q209="Mut+ext"),0,IF(ISERROR(W209+V209*VLOOKUP(M209,Paramétrage!$C$6:$E$29,3,0))=TRUE,X209,W209+V209*VLOOKUP(M209,Paramétrage!$C$6:$E$29,3,0)))</f>
        <v>0</v>
      </c>
      <c r="Z209" s="182"/>
      <c r="AA209" s="182"/>
      <c r="AB209" s="190"/>
      <c r="AC209" s="69">
        <f>IF(G209="",0,IF(K209="",0,IF(SUMIF(G208:G219,G209,O208:O219)=0,0,IF(OR(L209="",K209="obligatoire"),AD209/SUMIF(G208:G219,G209,O208:O219),AD209/(SUMIF(G208:G219,G209,O208:O219)/L209)))))</f>
        <v>0</v>
      </c>
      <c r="AD209" s="22">
        <f t="shared" ref="AD209:AD219" si="79">N209*O209</f>
        <v>0</v>
      </c>
      <c r="AG209" s="186"/>
    </row>
    <row r="210" spans="1:33" x14ac:dyDescent="0.15">
      <c r="A210" s="242"/>
      <c r="B210" s="212"/>
      <c r="C210" s="200"/>
      <c r="D210" s="201"/>
      <c r="E210" s="193"/>
      <c r="F210" s="193"/>
      <c r="G210" s="140"/>
      <c r="H210" s="42"/>
      <c r="I210" s="63"/>
      <c r="J210" s="60"/>
      <c r="K210" s="59"/>
      <c r="L210" s="43"/>
      <c r="M210" s="44"/>
      <c r="N210" s="53"/>
      <c r="O210" s="50"/>
      <c r="P210" s="58"/>
      <c r="Q210" s="45"/>
      <c r="R210" s="206"/>
      <c r="S210" s="207"/>
      <c r="T210" s="208"/>
      <c r="U210" s="104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98">
        <f>IF(OR(M210="",Q210="Mut+ext"),0,IF(VLOOKUP(M210,Paramétrage!$C$6:$E$29,2,0)=0,0,IF(P210="","saisir capacité",N210*U210*VLOOKUP(M210,Paramétrage!$C$6:$E$29,2,0))))</f>
        <v>0</v>
      </c>
      <c r="W210" s="46"/>
      <c r="X210" s="99">
        <f t="shared" si="78"/>
        <v>0</v>
      </c>
      <c r="Y210" s="105">
        <f>IF(OR(M210="",Q210="Mut+ext"),0,IF(ISERROR(W210+V210*VLOOKUP(M210,Paramétrage!$C$6:$E$29,3,0))=TRUE,X210,W210+V210*VLOOKUP(M210,Paramétrage!$C$6:$E$29,3,0)))</f>
        <v>0</v>
      </c>
      <c r="Z210" s="182"/>
      <c r="AA210" s="182"/>
      <c r="AB210" s="190"/>
      <c r="AC210" s="69">
        <f>IF(G210="",0,IF(K210="",0,IF(SUMIF(G208:G219,G210,O208:O219)=0,0,IF(OR(L210="",K210="obligatoire"),AD210/SUMIF(G208:G219,G210,O208:O219),AD210/(SUMIF(G208:G219,G210,O208:O219)/L210)))))</f>
        <v>0</v>
      </c>
      <c r="AD210" s="22">
        <f t="shared" si="79"/>
        <v>0</v>
      </c>
      <c r="AG210" s="186"/>
    </row>
    <row r="211" spans="1:33" ht="15.5" hidden="1" customHeight="1" x14ac:dyDescent="0.15">
      <c r="A211" s="242"/>
      <c r="B211" s="212"/>
      <c r="C211" s="200"/>
      <c r="D211" s="201"/>
      <c r="E211" s="193"/>
      <c r="F211" s="193"/>
      <c r="G211" s="140"/>
      <c r="H211" s="42"/>
      <c r="I211" s="63"/>
      <c r="J211" s="60"/>
      <c r="K211" s="59"/>
      <c r="L211" s="43"/>
      <c r="M211" s="44"/>
      <c r="N211" s="53"/>
      <c r="O211" s="50"/>
      <c r="P211" s="58"/>
      <c r="Q211" s="45"/>
      <c r="R211" s="206"/>
      <c r="S211" s="207"/>
      <c r="T211" s="208"/>
      <c r="U211" s="104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98">
        <f>IF(OR(M211="",Q211="Mut+ext"),0,IF(VLOOKUP(M211,Paramétrage!$C$6:$E$29,2,0)=0,0,IF(P211="","saisir capacité",N211*U211*VLOOKUP(M211,Paramétrage!$C$6:$E$29,2,0))))</f>
        <v>0</v>
      </c>
      <c r="W211" s="46"/>
      <c r="X211" s="99">
        <f t="shared" si="78"/>
        <v>0</v>
      </c>
      <c r="Y211" s="105">
        <f>IF(OR(M211="",Q211="Mut+ext"),0,IF(ISERROR(W211+V211*VLOOKUP(M211,Paramétrage!$C$6:$E$29,3,0))=TRUE,X211,W211+V211*VLOOKUP(M211,Paramétrage!$C$6:$E$29,3,0)))</f>
        <v>0</v>
      </c>
      <c r="Z211" s="99">
        <f t="shared" ref="Z211:Z219" si="80">IF(OR(O211="",S211="Mut+ext"),0,IF(ISERROR(X211+Y211)=TRUE,X211,X211+Y211))</f>
        <v>0</v>
      </c>
      <c r="AA211" s="99">
        <f>IF(OR(N211="",R211="Mut+ext"),0,IF(ISERROR(X211+W211*VLOOKUP(N211,Paramétrage!$C$6:$E$29,3,0))=TRUE,Y211,X211+W211*VLOOKUP(N211,Paramétrage!$C$6:$E$29,3,0)))</f>
        <v>0</v>
      </c>
      <c r="AB211" s="98">
        <f>IF(OR(O211="",S211="Mut+ext"),0,IF(ISERROR(Y211+X211*VLOOKUP(O211,Paramétrage!$C$6:$E$29,3,0))=TRUE,Z211,Y211+X211*VLOOKUP(O211,Paramétrage!$C$6:$E$29,3,0)))</f>
        <v>0</v>
      </c>
      <c r="AC211" s="69">
        <f>IF(G211="",0,IF(K211="",0,IF(SUMIF(G208:G219,G211,O208:O219)=0,0,IF(OR(L211="",K211="obligatoire"),AD211/SUMIF(G208:G219,G211,O208:O219),AD211/(SUMIF(G208:G219,G211,O208:O219)/L211)))))</f>
        <v>0</v>
      </c>
      <c r="AD211" s="22">
        <f t="shared" si="79"/>
        <v>0</v>
      </c>
      <c r="AG211" s="186"/>
    </row>
    <row r="212" spans="1:33" ht="15.5" hidden="1" customHeight="1" x14ac:dyDescent="0.15">
      <c r="A212" s="242"/>
      <c r="B212" s="212"/>
      <c r="C212" s="200"/>
      <c r="D212" s="201"/>
      <c r="E212" s="193"/>
      <c r="F212" s="193"/>
      <c r="G212" s="140"/>
      <c r="H212" s="62"/>
      <c r="I212" s="63"/>
      <c r="J212" s="60"/>
      <c r="K212" s="59"/>
      <c r="L212" s="43"/>
      <c r="M212" s="44"/>
      <c r="N212" s="53"/>
      <c r="O212" s="50"/>
      <c r="P212" s="58"/>
      <c r="Q212" s="45"/>
      <c r="R212" s="206"/>
      <c r="S212" s="207"/>
      <c r="T212" s="208"/>
      <c r="U212" s="104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98">
        <f>IF(OR(M212="",Q212="Mut+ext"),0,IF(VLOOKUP(M212,Paramétrage!$C$6:$E$29,2,0)=0,0,IF(P212="","saisir capacité",N212*U212*VLOOKUP(M212,Paramétrage!$C$6:$E$29,2,0))))</f>
        <v>0</v>
      </c>
      <c r="W212" s="46"/>
      <c r="X212" s="99">
        <f t="shared" ref="X212:X215" si="81">IF(OR(M212="",Q212="Mut+ext"),0,IF(ISERROR(V212+W212)=TRUE,V212,V212+W212))</f>
        <v>0</v>
      </c>
      <c r="Y212" s="105">
        <f>IF(OR(M212="",Q212="Mut+ext"),0,IF(ISERROR(W212+V212*VLOOKUP(M212,Paramétrage!$C$6:$E$29,3,0))=TRUE,X212,W212+V212*VLOOKUP(M212,Paramétrage!$C$6:$E$29,3,0)))</f>
        <v>0</v>
      </c>
      <c r="Z212" s="99">
        <f t="shared" si="80"/>
        <v>0</v>
      </c>
      <c r="AA212" s="99">
        <f>IF(OR(N212="",R212="Mut+ext"),0,IF(ISERROR(X212+W212*VLOOKUP(N212,Paramétrage!$C$6:$E$29,3,0))=TRUE,Y212,X212+W212*VLOOKUP(N212,Paramétrage!$C$6:$E$29,3,0)))</f>
        <v>0</v>
      </c>
      <c r="AB212" s="98">
        <f>IF(OR(O212="",S212="Mut+ext"),0,IF(ISERROR(Y212+X212*VLOOKUP(O212,Paramétrage!$C$6:$E$29,3,0))=TRUE,Z212,Y212+X212*VLOOKUP(O212,Paramétrage!$C$6:$E$29,3,0)))</f>
        <v>0</v>
      </c>
      <c r="AC212" s="69">
        <f>IF(G212="",0,IF(K212="",0,IF(SUMIF(G204:G215,G212,O204:O215)=0,0,IF(OR(L212="",K212="obligatoire"),AD212/SUMIF(G204:G215,G212,O204:O215),AD212/(SUMIF(G204:G215,G212,O204:O215)/L212)))))</f>
        <v>0</v>
      </c>
      <c r="AD212" s="22">
        <f t="shared" ref="AD212:AD215" si="82">N212*O212</f>
        <v>0</v>
      </c>
      <c r="AG212" s="186"/>
    </row>
    <row r="213" spans="1:33" ht="15.5" hidden="1" customHeight="1" x14ac:dyDescent="0.15">
      <c r="A213" s="242"/>
      <c r="B213" s="212"/>
      <c r="C213" s="200"/>
      <c r="D213" s="201"/>
      <c r="E213" s="193"/>
      <c r="F213" s="193"/>
      <c r="G213" s="140"/>
      <c r="H213" s="62"/>
      <c r="I213" s="63"/>
      <c r="J213" s="60"/>
      <c r="K213" s="59"/>
      <c r="L213" s="43"/>
      <c r="M213" s="44"/>
      <c r="N213" s="53"/>
      <c r="O213" s="50"/>
      <c r="P213" s="58"/>
      <c r="Q213" s="45"/>
      <c r="R213" s="206"/>
      <c r="S213" s="207"/>
      <c r="T213" s="208"/>
      <c r="U213" s="104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98">
        <f>IF(OR(M213="",Q213="Mut+ext"),0,IF(VLOOKUP(M213,Paramétrage!$C$6:$E$29,2,0)=0,0,IF(P213="","saisir capacité",N213*U213*VLOOKUP(M213,Paramétrage!$C$6:$E$29,2,0))))</f>
        <v>0</v>
      </c>
      <c r="W213" s="46"/>
      <c r="X213" s="99">
        <f t="shared" si="81"/>
        <v>0</v>
      </c>
      <c r="Y213" s="105">
        <f>IF(OR(M213="",Q213="Mut+ext"),0,IF(ISERROR(W213+V213*VLOOKUP(M213,Paramétrage!$C$6:$E$29,3,0))=TRUE,X213,W213+V213*VLOOKUP(M213,Paramétrage!$C$6:$E$29,3,0)))</f>
        <v>0</v>
      </c>
      <c r="Z213" s="99">
        <f t="shared" si="80"/>
        <v>0</v>
      </c>
      <c r="AA213" s="99">
        <f>IF(OR(N213="",R213="Mut+ext"),0,IF(ISERROR(X213+W213*VLOOKUP(N213,Paramétrage!$C$6:$E$29,3,0))=TRUE,Y213,X213+W213*VLOOKUP(N213,Paramétrage!$C$6:$E$29,3,0)))</f>
        <v>0</v>
      </c>
      <c r="AB213" s="98">
        <f>IF(OR(O213="",S213="Mut+ext"),0,IF(ISERROR(Y213+X213*VLOOKUP(O213,Paramétrage!$C$6:$E$29,3,0))=TRUE,Z213,Y213+X213*VLOOKUP(O213,Paramétrage!$C$6:$E$29,3,0)))</f>
        <v>0</v>
      </c>
      <c r="AC213" s="69">
        <f>IF(G213="",0,IF(K213="",0,IF(SUMIF(G204:G215,G213,O204:O215)=0,0,IF(OR(L213="",K213="obligatoire"),AD213/SUMIF(G204:G215,G213,O204:O215),AD213/(SUMIF(G204:G215,G213,O204:O215)/L213)))))</f>
        <v>0</v>
      </c>
      <c r="AD213" s="22">
        <f t="shared" si="82"/>
        <v>0</v>
      </c>
      <c r="AG213" s="186"/>
    </row>
    <row r="214" spans="1:33" ht="15.5" hidden="1" customHeight="1" x14ac:dyDescent="0.15">
      <c r="A214" s="242"/>
      <c r="B214" s="212"/>
      <c r="C214" s="200"/>
      <c r="D214" s="201"/>
      <c r="E214" s="193"/>
      <c r="F214" s="193"/>
      <c r="G214" s="140"/>
      <c r="H214" s="62"/>
      <c r="I214" s="63"/>
      <c r="J214" s="60"/>
      <c r="K214" s="59"/>
      <c r="L214" s="43"/>
      <c r="M214" s="44"/>
      <c r="N214" s="53"/>
      <c r="O214" s="50"/>
      <c r="P214" s="58"/>
      <c r="Q214" s="45"/>
      <c r="R214" s="206"/>
      <c r="S214" s="207"/>
      <c r="T214" s="208"/>
      <c r="U214" s="104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98">
        <f>IF(OR(M214="",Q214="Mut+ext"),0,IF(VLOOKUP(M214,Paramétrage!$C$6:$E$29,2,0)=0,0,IF(P214="","saisir capacité",N214*U214*VLOOKUP(M214,Paramétrage!$C$6:$E$29,2,0))))</f>
        <v>0</v>
      </c>
      <c r="W214" s="46"/>
      <c r="X214" s="99">
        <f t="shared" si="81"/>
        <v>0</v>
      </c>
      <c r="Y214" s="105">
        <f>IF(OR(M214="",Q214="Mut+ext"),0,IF(ISERROR(W214+V214*VLOOKUP(M214,Paramétrage!$C$6:$E$29,3,0))=TRUE,X214,W214+V214*VLOOKUP(M214,Paramétrage!$C$6:$E$29,3,0)))</f>
        <v>0</v>
      </c>
      <c r="Z214" s="99">
        <f t="shared" si="80"/>
        <v>0</v>
      </c>
      <c r="AA214" s="99">
        <f>IF(OR(N214="",R214="Mut+ext"),0,IF(ISERROR(X214+W214*VLOOKUP(N214,Paramétrage!$C$6:$E$29,3,0))=TRUE,Y214,X214+W214*VLOOKUP(N214,Paramétrage!$C$6:$E$29,3,0)))</f>
        <v>0</v>
      </c>
      <c r="AB214" s="98">
        <f>IF(OR(O214="",S214="Mut+ext"),0,IF(ISERROR(Y214+X214*VLOOKUP(O214,Paramétrage!$C$6:$E$29,3,0))=TRUE,Z214,Y214+X214*VLOOKUP(O214,Paramétrage!$C$6:$E$29,3,0)))</f>
        <v>0</v>
      </c>
      <c r="AC214" s="69">
        <f>IF(G214="",0,IF(K214="",0,IF(SUMIF(G204:G215,G214,O204:O215)=0,0,IF(OR(L214="",K214="obligatoire"),AD214/SUMIF(G204:G215,G214,O204:O215),AD214/(SUMIF(G204:G215,G214,O204:O215)/L214)))))</f>
        <v>0</v>
      </c>
      <c r="AD214" s="22">
        <f t="shared" si="82"/>
        <v>0</v>
      </c>
      <c r="AG214" s="186"/>
    </row>
    <row r="215" spans="1:33" ht="15.5" hidden="1" customHeight="1" x14ac:dyDescent="0.15">
      <c r="A215" s="242"/>
      <c r="B215" s="212"/>
      <c r="C215" s="200"/>
      <c r="D215" s="201"/>
      <c r="E215" s="193"/>
      <c r="F215" s="193"/>
      <c r="G215" s="140"/>
      <c r="H215" s="62"/>
      <c r="I215" s="63"/>
      <c r="J215" s="60"/>
      <c r="K215" s="59"/>
      <c r="L215" s="43"/>
      <c r="M215" s="44"/>
      <c r="N215" s="54"/>
      <c r="O215" s="50"/>
      <c r="P215" s="58"/>
      <c r="Q215" s="45"/>
      <c r="R215" s="206"/>
      <c r="S215" s="207"/>
      <c r="T215" s="208"/>
      <c r="U215" s="104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98">
        <f>IF(OR(M215="",Q215="Mut+ext"),0,IF(VLOOKUP(M215,Paramétrage!$C$6:$E$29,2,0)=0,0,IF(P215="","saisir capacité",N215*U215*VLOOKUP(M215,Paramétrage!$C$6:$E$29,2,0))))</f>
        <v>0</v>
      </c>
      <c r="W215" s="46"/>
      <c r="X215" s="99">
        <f t="shared" si="81"/>
        <v>0</v>
      </c>
      <c r="Y215" s="105">
        <f>IF(OR(M215="",Q215="Mut+ext"),0,IF(ISERROR(W215+V215*VLOOKUP(M215,Paramétrage!$C$6:$E$29,3,0))=TRUE,X215,W215+V215*VLOOKUP(M215,Paramétrage!$C$6:$E$29,3,0)))</f>
        <v>0</v>
      </c>
      <c r="Z215" s="99">
        <f t="shared" si="80"/>
        <v>0</v>
      </c>
      <c r="AA215" s="99">
        <f>IF(OR(N215="",R215="Mut+ext"),0,IF(ISERROR(X215+W215*VLOOKUP(N215,Paramétrage!$C$6:$E$29,3,0))=TRUE,Y215,X215+W215*VLOOKUP(N215,Paramétrage!$C$6:$E$29,3,0)))</f>
        <v>0</v>
      </c>
      <c r="AB215" s="98">
        <f>IF(OR(O215="",S215="Mut+ext"),0,IF(ISERROR(Y215+X215*VLOOKUP(O215,Paramétrage!$C$6:$E$29,3,0))=TRUE,Z215,Y215+X215*VLOOKUP(O215,Paramétrage!$C$6:$E$29,3,0)))</f>
        <v>0</v>
      </c>
      <c r="AC215" s="69">
        <f>IF(G215="",0,IF(K215="",0,IF(SUMIF(G204:G215,G215,O204:O215)=0,0,IF(OR(L215="",K215="obligatoire"),AD215/SUMIF(G204:G215,G215,O204:O215),AD215/(SUMIF(G204:G215,G215,O204:O215)/L215)))))</f>
        <v>0</v>
      </c>
      <c r="AD215" s="22">
        <f t="shared" si="82"/>
        <v>0</v>
      </c>
      <c r="AG215" s="186"/>
    </row>
    <row r="216" spans="1:33" ht="15.5" hidden="1" customHeight="1" x14ac:dyDescent="0.15">
      <c r="A216" s="242"/>
      <c r="B216" s="212"/>
      <c r="C216" s="200"/>
      <c r="D216" s="201"/>
      <c r="E216" s="193"/>
      <c r="F216" s="193"/>
      <c r="G216" s="140"/>
      <c r="H216" s="62"/>
      <c r="I216" s="63"/>
      <c r="J216" s="60"/>
      <c r="K216" s="59"/>
      <c r="L216" s="43"/>
      <c r="M216" s="44"/>
      <c r="N216" s="53"/>
      <c r="O216" s="50"/>
      <c r="P216" s="58"/>
      <c r="Q216" s="45"/>
      <c r="R216" s="206"/>
      <c r="S216" s="207"/>
      <c r="T216" s="208"/>
      <c r="U216" s="104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98">
        <f>IF(OR(M216="",Q216="Mut+ext"),0,IF(VLOOKUP(M216,Paramétrage!$C$6:$E$29,2,0)=0,0,IF(P216="","saisir capacité",N216*U216*VLOOKUP(M216,Paramétrage!$C$6:$E$29,2,0))))</f>
        <v>0</v>
      </c>
      <c r="W216" s="46"/>
      <c r="X216" s="99">
        <f t="shared" si="78"/>
        <v>0</v>
      </c>
      <c r="Y216" s="105">
        <f>IF(OR(M216="",Q216="Mut+ext"),0,IF(ISERROR(W216+V216*VLOOKUP(M216,Paramétrage!$C$6:$E$29,3,0))=TRUE,X216,W216+V216*VLOOKUP(M216,Paramétrage!$C$6:$E$29,3,0)))</f>
        <v>0</v>
      </c>
      <c r="Z216" s="99">
        <f t="shared" si="80"/>
        <v>0</v>
      </c>
      <c r="AA216" s="99">
        <f>IF(OR(N216="",R216="Mut+ext"),0,IF(ISERROR(X216+W216*VLOOKUP(N216,Paramétrage!$C$6:$E$29,3,0))=TRUE,Y216,X216+W216*VLOOKUP(N216,Paramétrage!$C$6:$E$29,3,0)))</f>
        <v>0</v>
      </c>
      <c r="AB216" s="98">
        <f>IF(OR(O216="",S216="Mut+ext"),0,IF(ISERROR(Y216+X216*VLOOKUP(O216,Paramétrage!$C$6:$E$29,3,0))=TRUE,Z216,Y216+X216*VLOOKUP(O216,Paramétrage!$C$6:$E$29,3,0)))</f>
        <v>0</v>
      </c>
      <c r="AC216" s="69">
        <f>IF(G216="",0,IF(K216="",0,IF(SUMIF(G208:G219,G216,O208:O219)=0,0,IF(OR(L216="",K216="obligatoire"),AD216/SUMIF(G208:G219,G216,O208:O219),AD216/(SUMIF(G208:G219,G216,O208:O219)/L216)))))</f>
        <v>0</v>
      </c>
      <c r="AD216" s="22">
        <f t="shared" si="79"/>
        <v>0</v>
      </c>
      <c r="AG216" s="186"/>
    </row>
    <row r="217" spans="1:33" ht="15.5" hidden="1" customHeight="1" x14ac:dyDescent="0.15">
      <c r="A217" s="242"/>
      <c r="B217" s="212"/>
      <c r="C217" s="200"/>
      <c r="D217" s="201"/>
      <c r="E217" s="193"/>
      <c r="F217" s="193"/>
      <c r="G217" s="140"/>
      <c r="H217" s="62"/>
      <c r="I217" s="63"/>
      <c r="J217" s="60"/>
      <c r="K217" s="59"/>
      <c r="L217" s="43"/>
      <c r="M217" s="44"/>
      <c r="N217" s="53"/>
      <c r="O217" s="50"/>
      <c r="P217" s="58"/>
      <c r="Q217" s="45"/>
      <c r="R217" s="206"/>
      <c r="S217" s="207"/>
      <c r="T217" s="208"/>
      <c r="U217" s="104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98">
        <f>IF(OR(M217="",Q217="Mut+ext"),0,IF(VLOOKUP(M217,Paramétrage!$C$6:$E$29,2,0)=0,0,IF(P217="","saisir capacité",N217*U217*VLOOKUP(M217,Paramétrage!$C$6:$E$29,2,0))))</f>
        <v>0</v>
      </c>
      <c r="W217" s="46"/>
      <c r="X217" s="99">
        <f t="shared" si="78"/>
        <v>0</v>
      </c>
      <c r="Y217" s="105">
        <f>IF(OR(M217="",Q217="Mut+ext"),0,IF(ISERROR(W217+V217*VLOOKUP(M217,Paramétrage!$C$6:$E$29,3,0))=TRUE,X217,W217+V217*VLOOKUP(M217,Paramétrage!$C$6:$E$29,3,0)))</f>
        <v>0</v>
      </c>
      <c r="Z217" s="99">
        <f t="shared" si="80"/>
        <v>0</v>
      </c>
      <c r="AA217" s="99">
        <f>IF(OR(N217="",R217="Mut+ext"),0,IF(ISERROR(X217+W217*VLOOKUP(N217,Paramétrage!$C$6:$E$29,3,0))=TRUE,Y217,X217+W217*VLOOKUP(N217,Paramétrage!$C$6:$E$29,3,0)))</f>
        <v>0</v>
      </c>
      <c r="AB217" s="98">
        <f>IF(OR(O217="",S217="Mut+ext"),0,IF(ISERROR(Y217+X217*VLOOKUP(O217,Paramétrage!$C$6:$E$29,3,0))=TRUE,Z217,Y217+X217*VLOOKUP(O217,Paramétrage!$C$6:$E$29,3,0)))</f>
        <v>0</v>
      </c>
      <c r="AC217" s="69">
        <f>IF(G217="",0,IF(K217="",0,IF(SUMIF(G208:G219,G217,O208:O219)=0,0,IF(OR(L217="",K217="obligatoire"),AD217/SUMIF(G208:G219,G217,O208:O219),AD217/(SUMIF(G208:G219,G217,O208:O219)/L217)))))</f>
        <v>0</v>
      </c>
      <c r="AD217" s="22">
        <f t="shared" si="79"/>
        <v>0</v>
      </c>
      <c r="AG217" s="186"/>
    </row>
    <row r="218" spans="1:33" ht="15.5" hidden="1" customHeight="1" x14ac:dyDescent="0.15">
      <c r="A218" s="242"/>
      <c r="B218" s="212"/>
      <c r="C218" s="200"/>
      <c r="D218" s="201"/>
      <c r="E218" s="193"/>
      <c r="F218" s="193"/>
      <c r="G218" s="140"/>
      <c r="H218" s="62"/>
      <c r="I218" s="63"/>
      <c r="J218" s="60"/>
      <c r="K218" s="59"/>
      <c r="L218" s="43"/>
      <c r="M218" s="44"/>
      <c r="N218" s="53"/>
      <c r="O218" s="50"/>
      <c r="P218" s="58"/>
      <c r="Q218" s="45"/>
      <c r="R218" s="206"/>
      <c r="S218" s="207"/>
      <c r="T218" s="208"/>
      <c r="U218" s="104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98">
        <f>IF(OR(M218="",Q218="Mut+ext"),0,IF(VLOOKUP(M218,Paramétrage!$C$6:$E$29,2,0)=0,0,IF(P218="","saisir capacité",N218*U218*VLOOKUP(M218,Paramétrage!$C$6:$E$29,2,0))))</f>
        <v>0</v>
      </c>
      <c r="W218" s="46"/>
      <c r="X218" s="99">
        <f t="shared" si="78"/>
        <v>0</v>
      </c>
      <c r="Y218" s="105">
        <f>IF(OR(M218="",Q218="Mut+ext"),0,IF(ISERROR(W218+V218*VLOOKUP(M218,Paramétrage!$C$6:$E$29,3,0))=TRUE,X218,W218+V218*VLOOKUP(M218,Paramétrage!$C$6:$E$29,3,0)))</f>
        <v>0</v>
      </c>
      <c r="Z218" s="99">
        <f t="shared" si="80"/>
        <v>0</v>
      </c>
      <c r="AA218" s="99">
        <f>IF(OR(N218="",R218="Mut+ext"),0,IF(ISERROR(X218+W218*VLOOKUP(N218,Paramétrage!$C$6:$E$29,3,0))=TRUE,Y218,X218+W218*VLOOKUP(N218,Paramétrage!$C$6:$E$29,3,0)))</f>
        <v>0</v>
      </c>
      <c r="AB218" s="98">
        <f>IF(OR(O218="",S218="Mut+ext"),0,IF(ISERROR(Y218+X218*VLOOKUP(O218,Paramétrage!$C$6:$E$29,3,0))=TRUE,Z218,Y218+X218*VLOOKUP(O218,Paramétrage!$C$6:$E$29,3,0)))</f>
        <v>0</v>
      </c>
      <c r="AC218" s="69">
        <f>IF(G218="",0,IF(K218="",0,IF(SUMIF(G208:G219,G218,O208:O219)=0,0,IF(OR(L218="",K218="obligatoire"),AD218/SUMIF(G208:G219,G218,O208:O219),AD218/(SUMIF(G208:G219,G218,O208:O219)/L218)))))</f>
        <v>0</v>
      </c>
      <c r="AD218" s="22">
        <f t="shared" si="79"/>
        <v>0</v>
      </c>
      <c r="AG218" s="186"/>
    </row>
    <row r="219" spans="1:33" ht="15.5" hidden="1" customHeight="1" x14ac:dyDescent="0.15">
      <c r="A219" s="242"/>
      <c r="B219" s="212"/>
      <c r="C219" s="202"/>
      <c r="D219" s="203"/>
      <c r="E219" s="194"/>
      <c r="F219" s="194"/>
      <c r="G219" s="140"/>
      <c r="H219" s="62"/>
      <c r="I219" s="63"/>
      <c r="J219" s="60"/>
      <c r="K219" s="59"/>
      <c r="L219" s="43"/>
      <c r="M219" s="44"/>
      <c r="N219" s="54"/>
      <c r="O219" s="50"/>
      <c r="P219" s="58"/>
      <c r="Q219" s="45"/>
      <c r="R219" s="206"/>
      <c r="S219" s="207"/>
      <c r="T219" s="208"/>
      <c r="U219" s="104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98">
        <f>IF(OR(M219="",Q219="Mut+ext"),0,IF(VLOOKUP(M219,Paramétrage!$C$6:$E$29,2,0)=0,0,IF(P219="","saisir capacité",N219*U219*VLOOKUP(M219,Paramétrage!$C$6:$E$29,2,0))))</f>
        <v>0</v>
      </c>
      <c r="W219" s="46"/>
      <c r="X219" s="99">
        <f t="shared" si="78"/>
        <v>0</v>
      </c>
      <c r="Y219" s="105">
        <f>IF(OR(M219="",Q219="Mut+ext"),0,IF(ISERROR(W219+V219*VLOOKUP(M219,Paramétrage!$C$6:$E$29,3,0))=TRUE,X219,W219+V219*VLOOKUP(M219,Paramétrage!$C$6:$E$29,3,0)))</f>
        <v>0</v>
      </c>
      <c r="Z219" s="99">
        <f t="shared" si="80"/>
        <v>0</v>
      </c>
      <c r="AA219" s="99">
        <f>IF(OR(N219="",R219="Mut+ext"),0,IF(ISERROR(X219+W219*VLOOKUP(N219,Paramétrage!$C$6:$E$29,3,0))=TRUE,Y219,X219+W219*VLOOKUP(N219,Paramétrage!$C$6:$E$29,3,0)))</f>
        <v>0</v>
      </c>
      <c r="AB219" s="98">
        <f>IF(OR(O219="",S219="Mut+ext"),0,IF(ISERROR(Y219+X219*VLOOKUP(O219,Paramétrage!$C$6:$E$29,3,0))=TRUE,Z219,Y219+X219*VLOOKUP(O219,Paramétrage!$C$6:$E$29,3,0)))</f>
        <v>0</v>
      </c>
      <c r="AC219" s="69">
        <f>IF(G219="",0,IF(K219="",0,IF(SUMIF(G208:G219,G219,O208:O219)=0,0,IF(OR(L219="",K219="obligatoire"),AD219/SUMIF(G208:G219,G219,O208:O219),AD219/(SUMIF(G208:G219,G219,O208:O219)/L219)))))</f>
        <v>0</v>
      </c>
      <c r="AD219" s="22">
        <f t="shared" si="79"/>
        <v>0</v>
      </c>
      <c r="AG219" s="186"/>
    </row>
    <row r="220" spans="1:33" x14ac:dyDescent="0.15">
      <c r="A220" s="242"/>
      <c r="B220" s="212"/>
      <c r="C220" s="153"/>
      <c r="D220" s="84"/>
      <c r="E220" s="83"/>
      <c r="F220" s="84"/>
      <c r="G220" s="84"/>
      <c r="H220" s="147"/>
      <c r="I220" s="145"/>
      <c r="J220" s="139"/>
      <c r="K220" s="85"/>
      <c r="L220" s="87"/>
      <c r="M220" s="88"/>
      <c r="N220" s="89">
        <f>AC220</f>
        <v>21</v>
      </c>
      <c r="O220" s="90"/>
      <c r="P220" s="90"/>
      <c r="Q220" s="93"/>
      <c r="R220" s="91"/>
      <c r="S220" s="91"/>
      <c r="T220" s="92"/>
      <c r="U220" s="136"/>
      <c r="V220" s="94">
        <f t="shared" ref="V220:AD220" si="83">SUM(V208:V219)</f>
        <v>0</v>
      </c>
      <c r="W220" s="95">
        <f t="shared" si="83"/>
        <v>0</v>
      </c>
      <c r="X220" s="96">
        <f t="shared" si="83"/>
        <v>0</v>
      </c>
      <c r="Y220" s="97">
        <f t="shared" si="83"/>
        <v>0</v>
      </c>
      <c r="Z220" s="96">
        <f t="shared" si="83"/>
        <v>0</v>
      </c>
      <c r="AA220" s="96">
        <f t="shared" si="83"/>
        <v>0</v>
      </c>
      <c r="AB220" s="94">
        <f t="shared" si="83"/>
        <v>0</v>
      </c>
      <c r="AC220" s="137">
        <f t="shared" si="83"/>
        <v>21</v>
      </c>
      <c r="AD220" s="138">
        <f t="shared" si="83"/>
        <v>3570</v>
      </c>
      <c r="AG220" s="186"/>
    </row>
    <row r="221" spans="1:33" ht="15.5" customHeight="1" x14ac:dyDescent="0.15">
      <c r="A221" s="242"/>
      <c r="B221" s="211" t="s">
        <v>185</v>
      </c>
      <c r="C221" s="198" t="s">
        <v>196</v>
      </c>
      <c r="D221" s="199"/>
      <c r="E221" s="193">
        <v>3</v>
      </c>
      <c r="F221" s="193" t="s">
        <v>164</v>
      </c>
      <c r="G221" s="170" t="s">
        <v>223</v>
      </c>
      <c r="H221" s="48" t="s">
        <v>135</v>
      </c>
      <c r="I221" s="63" t="s">
        <v>240</v>
      </c>
      <c r="J221" s="60" t="s">
        <v>162</v>
      </c>
      <c r="K221" s="59" t="s">
        <v>164</v>
      </c>
      <c r="L221" s="43"/>
      <c r="M221" s="173" t="s">
        <v>0</v>
      </c>
      <c r="N221" s="53">
        <v>21</v>
      </c>
      <c r="O221" s="50">
        <v>170</v>
      </c>
      <c r="P221" s="58">
        <v>20</v>
      </c>
      <c r="Q221" s="47" t="s">
        <v>227</v>
      </c>
      <c r="R221" s="233" t="s">
        <v>242</v>
      </c>
      <c r="S221" s="234"/>
      <c r="T221" s="235"/>
      <c r="U221" s="104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98">
        <f>IF(OR(M221="",Q221="Mut+ext"),0,IF(VLOOKUP(M221,Paramétrage!$C$6:$E$29,2,0)=0,0,IF(P221="","saisir capacité",N221*U221*VLOOKUP(M221,Paramétrage!$C$6:$E$29,2,0))))</f>
        <v>0</v>
      </c>
      <c r="W221" s="46"/>
      <c r="X221" s="99">
        <f t="shared" ref="X221:X232" si="84">IF(OR(M221="",Q221="Mut+ext"),0,IF(ISERROR(V221+W221)=TRUE,V221,V221+W221))</f>
        <v>0</v>
      </c>
      <c r="Y221" s="105">
        <f>IF(OR(M221="",Q221="Mut+ext"),0,IF(ISERROR(W221+V221*VLOOKUP(M221,Paramétrage!$C$6:$E$29,3,0))=TRUE,X221,W221+V221*VLOOKUP(M221,Paramétrage!$C$6:$E$29,3,0)))</f>
        <v>0</v>
      </c>
      <c r="Z221" s="182"/>
      <c r="AA221" s="182"/>
      <c r="AB221" s="190"/>
      <c r="AC221" s="69">
        <f>IF(G221="",0,IF(K221="",0,IF(SUMIF(G221:G232,G221,O221:O232)=0,0,IF(OR(L221="",K221="obligatoire"),AD221/SUMIF(G221:G232,G221,O221:O232),AD221/(SUMIF(G221:G232,G221,O221:O232)/L221)))))</f>
        <v>21</v>
      </c>
      <c r="AD221" s="22">
        <f t="shared" ref="AD221:AD232" si="85">N221*O221</f>
        <v>3570</v>
      </c>
      <c r="AG221" s="186"/>
    </row>
    <row r="222" spans="1:33" x14ac:dyDescent="0.15">
      <c r="A222" s="242"/>
      <c r="B222" s="212"/>
      <c r="C222" s="200"/>
      <c r="D222" s="201"/>
      <c r="E222" s="193"/>
      <c r="F222" s="193"/>
      <c r="G222" s="169" t="s">
        <v>241</v>
      </c>
      <c r="H222" s="42" t="s">
        <v>135</v>
      </c>
      <c r="I222" s="63" t="s">
        <v>240</v>
      </c>
      <c r="J222" s="60" t="s">
        <v>162</v>
      </c>
      <c r="K222" s="59" t="s">
        <v>164</v>
      </c>
      <c r="L222" s="43"/>
      <c r="M222" s="173" t="s">
        <v>40</v>
      </c>
      <c r="N222" s="53">
        <v>21</v>
      </c>
      <c r="O222" s="50">
        <v>170</v>
      </c>
      <c r="P222" s="58">
        <v>10</v>
      </c>
      <c r="Q222" s="45" t="s">
        <v>227</v>
      </c>
      <c r="R222" s="233" t="s">
        <v>242</v>
      </c>
      <c r="S222" s="234"/>
      <c r="T222" s="235"/>
      <c r="U222" s="104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98">
        <f>IF(OR(M222="",Q222="Mut+ext"),0,IF(VLOOKUP(M222,Paramétrage!$C$6:$E$29,2,0)=0,0,IF(P222="","saisir capacité",N222*U222*VLOOKUP(M222,Paramétrage!$C$6:$E$29,2,0))))</f>
        <v>0</v>
      </c>
      <c r="W222" s="46"/>
      <c r="X222" s="99">
        <f t="shared" si="84"/>
        <v>0</v>
      </c>
      <c r="Y222" s="105">
        <f>IF(OR(M222="",Q222="Mut+ext"),0,IF(ISERROR(W222+V222*VLOOKUP(M222,Paramétrage!$C$6:$E$29,3,0))=TRUE,X222,W222+V222*VLOOKUP(M222,Paramétrage!$C$6:$E$29,3,0)))</f>
        <v>0</v>
      </c>
      <c r="Z222" s="182"/>
      <c r="AA222" s="182"/>
      <c r="AB222" s="190"/>
      <c r="AC222" s="69">
        <f>IF(G222="",0,IF(K222="",0,IF(SUMIF(G221:G232,G222,O221:O232)=0,0,IF(OR(L222="",K222="obligatoire"),AD222/SUMIF(G221:G232,G222,O221:O232),AD222/(SUMIF(G221:G232,G222,O221:O232)/L222)))))</f>
        <v>21</v>
      </c>
      <c r="AD222" s="23">
        <f t="shared" si="85"/>
        <v>3570</v>
      </c>
      <c r="AG222" s="186"/>
    </row>
    <row r="223" spans="1:33" x14ac:dyDescent="0.15">
      <c r="A223" s="242"/>
      <c r="B223" s="212"/>
      <c r="C223" s="200"/>
      <c r="D223" s="201"/>
      <c r="E223" s="193"/>
      <c r="F223" s="193"/>
      <c r="G223" s="140"/>
      <c r="H223" s="42"/>
      <c r="I223" s="63"/>
      <c r="J223" s="60"/>
      <c r="K223" s="59"/>
      <c r="L223" s="43"/>
      <c r="M223" s="44"/>
      <c r="N223" s="53"/>
      <c r="O223" s="50"/>
      <c r="P223" s="58"/>
      <c r="Q223" s="45"/>
      <c r="R223" s="206"/>
      <c r="S223" s="207"/>
      <c r="T223" s="208"/>
      <c r="U223" s="104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98">
        <f>IF(OR(M223="",Q223="Mut+ext"),0,IF(VLOOKUP(M223,Paramétrage!$C$6:$E$29,2,0)=0,0,IF(P223="","saisir capacité",N223*U223*VLOOKUP(M223,Paramétrage!$C$6:$E$29,2,0))))</f>
        <v>0</v>
      </c>
      <c r="W223" s="46"/>
      <c r="X223" s="99">
        <f t="shared" si="84"/>
        <v>0</v>
      </c>
      <c r="Y223" s="105">
        <f>IF(OR(M223="",Q223="Mut+ext"),0,IF(ISERROR(W223+V223*VLOOKUP(M223,Paramétrage!$C$6:$E$29,3,0))=TRUE,X223,W223+V223*VLOOKUP(M223,Paramétrage!$C$6:$E$29,3,0)))</f>
        <v>0</v>
      </c>
      <c r="Z223" s="182"/>
      <c r="AA223" s="182"/>
      <c r="AB223" s="190"/>
      <c r="AC223" s="69">
        <f>IF(G223="",0,IF(K223="",0,IF(SUMIF(G221:G232,G223,O221:O232)=0,0,IF(OR(L223="",K223="obligatoire"),AD223/SUMIF(G221:G232,G223,O221:O232),AD223/(SUMIF(G221:G232,G223,O221:O232)/L223)))))</f>
        <v>0</v>
      </c>
      <c r="AD223" s="23">
        <f t="shared" si="85"/>
        <v>0</v>
      </c>
      <c r="AG223" s="186"/>
    </row>
    <row r="224" spans="1:33" x14ac:dyDescent="0.15">
      <c r="A224" s="242"/>
      <c r="B224" s="212"/>
      <c r="C224" s="200"/>
      <c r="D224" s="201"/>
      <c r="E224" s="193"/>
      <c r="F224" s="193"/>
      <c r="G224" s="142"/>
      <c r="H224" s="42"/>
      <c r="I224" s="63"/>
      <c r="J224" s="60"/>
      <c r="K224" s="59"/>
      <c r="L224" s="43"/>
      <c r="M224" s="44"/>
      <c r="N224" s="53"/>
      <c r="O224" s="50"/>
      <c r="P224" s="58"/>
      <c r="Q224" s="45"/>
      <c r="R224" s="206"/>
      <c r="S224" s="207"/>
      <c r="T224" s="208"/>
      <c r="U224" s="104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98">
        <f>IF(OR(M224="",Q224="Mut+ext"),0,IF(VLOOKUP(M224,Paramétrage!$C$6:$E$29,2,0)=0,0,IF(P224="","saisir capacité",N224*U224*VLOOKUP(M224,Paramétrage!$C$6:$E$29,2,0))))</f>
        <v>0</v>
      </c>
      <c r="W224" s="46"/>
      <c r="X224" s="99">
        <f t="shared" si="84"/>
        <v>0</v>
      </c>
      <c r="Y224" s="105">
        <f>IF(OR(M224="",Q224="Mut+ext"),0,IF(ISERROR(W224+V224*VLOOKUP(M224,Paramétrage!$C$6:$E$29,3,0))=TRUE,X224,W224+V224*VLOOKUP(M224,Paramétrage!$C$6:$E$29,3,0)))</f>
        <v>0</v>
      </c>
      <c r="Z224" s="182"/>
      <c r="AA224" s="182"/>
      <c r="AB224" s="190"/>
      <c r="AC224" s="69">
        <f>IF(G224="",0,IF(K224="",0,IF(SUMIF(G221:G232,G224,O221:O232)=0,0,IF(OR(L224="",K224="obligatoire"),AD224/SUMIF(G221:G232,G224,O221:O232),AD224/(SUMIF(G221:G232,G224,O221:O232)/L224)))))</f>
        <v>0</v>
      </c>
      <c r="AD224" s="23">
        <f t="shared" si="85"/>
        <v>0</v>
      </c>
      <c r="AG224" s="186"/>
    </row>
    <row r="225" spans="1:33" ht="15.5" hidden="1" customHeight="1" x14ac:dyDescent="0.15">
      <c r="A225" s="242"/>
      <c r="B225" s="212"/>
      <c r="C225" s="200"/>
      <c r="D225" s="201"/>
      <c r="E225" s="193"/>
      <c r="F225" s="193"/>
      <c r="G225" s="140"/>
      <c r="H225" s="62"/>
      <c r="I225" s="63"/>
      <c r="J225" s="60"/>
      <c r="K225" s="59"/>
      <c r="L225" s="43"/>
      <c r="M225" s="44"/>
      <c r="N225" s="53"/>
      <c r="O225" s="50"/>
      <c r="P225" s="58"/>
      <c r="Q225" s="45"/>
      <c r="R225" s="206"/>
      <c r="S225" s="207"/>
      <c r="T225" s="208"/>
      <c r="U225" s="104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98">
        <f>IF(OR(M225="",Q225="Mut+ext"),0,IF(VLOOKUP(M225,Paramétrage!$C$6:$E$29,2,0)=0,0,IF(P225="","saisir capacité",N225*U225*VLOOKUP(M225,Paramétrage!$C$6:$E$29,2,0))))</f>
        <v>0</v>
      </c>
      <c r="W225" s="46"/>
      <c r="X225" s="99">
        <f t="shared" ref="X225:X228" si="86">IF(OR(M225="",Q225="Mut+ext"),0,IF(ISERROR(V225+W225)=TRUE,V225,V225+W225))</f>
        <v>0</v>
      </c>
      <c r="Y225" s="105">
        <f>IF(OR(M225="",Q225="Mut+ext"),0,IF(ISERROR(W225+V225*VLOOKUP(M225,Paramétrage!$C$6:$E$29,3,0))=TRUE,X225,W225+V225*VLOOKUP(M225,Paramétrage!$C$6:$E$29,3,0)))</f>
        <v>0</v>
      </c>
      <c r="Z225" s="99">
        <f t="shared" ref="Z225:Z232" si="87">IF(OR(O225="",S225="Mut+ext"),0,IF(ISERROR(X225+Y225)=TRUE,X225,X225+Y225))</f>
        <v>0</v>
      </c>
      <c r="AA225" s="99">
        <f>IF(OR(N225="",R225="Mut+ext"),0,IF(ISERROR(X225+W225*VLOOKUP(N225,Paramétrage!$C$6:$E$29,3,0))=TRUE,Y225,X225+W225*VLOOKUP(N225,Paramétrage!$C$6:$E$29,3,0)))</f>
        <v>0</v>
      </c>
      <c r="AB225" s="98">
        <f>IF(OR(O225="",S225="Mut+ext"),0,IF(ISERROR(Y225+X225*VLOOKUP(O225,Paramétrage!$C$6:$E$29,3,0))=TRUE,Z225,Y225+X225*VLOOKUP(O225,Paramétrage!$C$6:$E$29,3,0)))</f>
        <v>0</v>
      </c>
      <c r="AC225" s="69">
        <f>IF(G225="",0,IF(K225="",0,IF(SUMIF(G217:G228,G225,O217:O228)=0,0,IF(OR(L225="",K225="obligatoire"),AD225/SUMIF(G217:G228,G225,O217:O228),AD225/(SUMIF(G217:G228,G225,O217:O228)/L225)))))</f>
        <v>0</v>
      </c>
      <c r="AD225" s="23">
        <f t="shared" ref="AD225:AD228" si="88">N225*O225</f>
        <v>0</v>
      </c>
      <c r="AG225" s="186"/>
    </row>
    <row r="226" spans="1:33" ht="15.5" hidden="1" customHeight="1" x14ac:dyDescent="0.15">
      <c r="A226" s="242"/>
      <c r="B226" s="212"/>
      <c r="C226" s="200"/>
      <c r="D226" s="201"/>
      <c r="E226" s="193"/>
      <c r="F226" s="193"/>
      <c r="G226" s="140"/>
      <c r="H226" s="62"/>
      <c r="I226" s="63"/>
      <c r="J226" s="60"/>
      <c r="K226" s="59"/>
      <c r="L226" s="43"/>
      <c r="M226" s="44"/>
      <c r="N226" s="53"/>
      <c r="O226" s="50"/>
      <c r="P226" s="58"/>
      <c r="Q226" s="45"/>
      <c r="R226" s="206"/>
      <c r="S226" s="207"/>
      <c r="T226" s="208"/>
      <c r="U226" s="104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98">
        <f>IF(OR(M226="",Q226="Mut+ext"),0,IF(VLOOKUP(M226,Paramétrage!$C$6:$E$29,2,0)=0,0,IF(P226="","saisir capacité",N226*U226*VLOOKUP(M226,Paramétrage!$C$6:$E$29,2,0))))</f>
        <v>0</v>
      </c>
      <c r="W226" s="46"/>
      <c r="X226" s="99">
        <f t="shared" si="86"/>
        <v>0</v>
      </c>
      <c r="Y226" s="105">
        <f>IF(OR(M226="",Q226="Mut+ext"),0,IF(ISERROR(W226+V226*VLOOKUP(M226,Paramétrage!$C$6:$E$29,3,0))=TRUE,X226,W226+V226*VLOOKUP(M226,Paramétrage!$C$6:$E$29,3,0)))</f>
        <v>0</v>
      </c>
      <c r="Z226" s="99">
        <f t="shared" si="87"/>
        <v>0</v>
      </c>
      <c r="AA226" s="99">
        <f>IF(OR(N226="",R226="Mut+ext"),0,IF(ISERROR(X226+W226*VLOOKUP(N226,Paramétrage!$C$6:$E$29,3,0))=TRUE,Y226,X226+W226*VLOOKUP(N226,Paramétrage!$C$6:$E$29,3,0)))</f>
        <v>0</v>
      </c>
      <c r="AB226" s="98">
        <f>IF(OR(O226="",S226="Mut+ext"),0,IF(ISERROR(Y226+X226*VLOOKUP(O226,Paramétrage!$C$6:$E$29,3,0))=TRUE,Z226,Y226+X226*VLOOKUP(O226,Paramétrage!$C$6:$E$29,3,0)))</f>
        <v>0</v>
      </c>
      <c r="AC226" s="69">
        <f>IF(G226="",0,IF(K226="",0,IF(SUMIF(G217:G228,G226,O217:O228)=0,0,IF(OR(L226="",K226="obligatoire"),AD226/SUMIF(G217:G228,G226,O217:O228),AD226/(SUMIF(G217:G228,G226,O217:O228)/L226)))))</f>
        <v>0</v>
      </c>
      <c r="AD226" s="23">
        <f t="shared" si="88"/>
        <v>0</v>
      </c>
      <c r="AG226" s="186"/>
    </row>
    <row r="227" spans="1:33" ht="15.5" hidden="1" customHeight="1" x14ac:dyDescent="0.15">
      <c r="A227" s="242"/>
      <c r="B227" s="212"/>
      <c r="C227" s="200"/>
      <c r="D227" s="201"/>
      <c r="E227" s="193"/>
      <c r="F227" s="193"/>
      <c r="G227" s="140"/>
      <c r="H227" s="62"/>
      <c r="I227" s="63"/>
      <c r="J227" s="60"/>
      <c r="K227" s="59"/>
      <c r="L227" s="43"/>
      <c r="M227" s="44"/>
      <c r="N227" s="53"/>
      <c r="O227" s="50"/>
      <c r="P227" s="58"/>
      <c r="Q227" s="45"/>
      <c r="R227" s="206"/>
      <c r="S227" s="207"/>
      <c r="T227" s="208"/>
      <c r="U227" s="104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98">
        <f>IF(OR(M227="",Q227="Mut+ext"),0,IF(VLOOKUP(M227,Paramétrage!$C$6:$E$29,2,0)=0,0,IF(P227="","saisir capacité",N227*U227*VLOOKUP(M227,Paramétrage!$C$6:$E$29,2,0))))</f>
        <v>0</v>
      </c>
      <c r="W227" s="46"/>
      <c r="X227" s="99">
        <f t="shared" si="86"/>
        <v>0</v>
      </c>
      <c r="Y227" s="105">
        <f>IF(OR(M227="",Q227="Mut+ext"),0,IF(ISERROR(W227+V227*VLOOKUP(M227,Paramétrage!$C$6:$E$29,3,0))=TRUE,X227,W227+V227*VLOOKUP(M227,Paramétrage!$C$6:$E$29,3,0)))</f>
        <v>0</v>
      </c>
      <c r="Z227" s="99">
        <f t="shared" si="87"/>
        <v>0</v>
      </c>
      <c r="AA227" s="99">
        <f>IF(OR(N227="",R227="Mut+ext"),0,IF(ISERROR(X227+W227*VLOOKUP(N227,Paramétrage!$C$6:$E$29,3,0))=TRUE,Y227,X227+W227*VLOOKUP(N227,Paramétrage!$C$6:$E$29,3,0)))</f>
        <v>0</v>
      </c>
      <c r="AB227" s="98">
        <f>IF(OR(O227="",S227="Mut+ext"),0,IF(ISERROR(Y227+X227*VLOOKUP(O227,Paramétrage!$C$6:$E$29,3,0))=TRUE,Z227,Y227+X227*VLOOKUP(O227,Paramétrage!$C$6:$E$29,3,0)))</f>
        <v>0</v>
      </c>
      <c r="AC227" s="69">
        <f>IF(G227="",0,IF(K227="",0,IF(SUMIF(G217:G228,G227,O217:O228)=0,0,IF(OR(L227="",K227="obligatoire"),AD227/SUMIF(G217:G228,G227,O217:O228),AD227/(SUMIF(G217:G228,G227,O217:O228)/L227)))))</f>
        <v>0</v>
      </c>
      <c r="AD227" s="23">
        <f t="shared" si="88"/>
        <v>0</v>
      </c>
      <c r="AG227" s="186"/>
    </row>
    <row r="228" spans="1:33" ht="15.5" hidden="1" customHeight="1" x14ac:dyDescent="0.15">
      <c r="A228" s="242"/>
      <c r="B228" s="212"/>
      <c r="C228" s="200"/>
      <c r="D228" s="201"/>
      <c r="E228" s="193"/>
      <c r="F228" s="193"/>
      <c r="G228" s="140"/>
      <c r="H228" s="62"/>
      <c r="I228" s="63"/>
      <c r="J228" s="60"/>
      <c r="K228" s="59"/>
      <c r="L228" s="43"/>
      <c r="M228" s="44"/>
      <c r="N228" s="54"/>
      <c r="O228" s="50"/>
      <c r="P228" s="58"/>
      <c r="Q228" s="45"/>
      <c r="R228" s="206"/>
      <c r="S228" s="207"/>
      <c r="T228" s="208"/>
      <c r="U228" s="104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98">
        <f>IF(OR(M228="",Q228="Mut+ext"),0,IF(VLOOKUP(M228,Paramétrage!$C$6:$E$29,2,0)=0,0,IF(P228="","saisir capacité",N228*U228*VLOOKUP(M228,Paramétrage!$C$6:$E$29,2,0))))</f>
        <v>0</v>
      </c>
      <c r="W228" s="46"/>
      <c r="X228" s="99">
        <f t="shared" si="86"/>
        <v>0</v>
      </c>
      <c r="Y228" s="105">
        <f>IF(OR(M228="",Q228="Mut+ext"),0,IF(ISERROR(W228+V228*VLOOKUP(M228,Paramétrage!$C$6:$E$29,3,0))=TRUE,X228,W228+V228*VLOOKUP(M228,Paramétrage!$C$6:$E$29,3,0)))</f>
        <v>0</v>
      </c>
      <c r="Z228" s="99">
        <f t="shared" si="87"/>
        <v>0</v>
      </c>
      <c r="AA228" s="99">
        <f>IF(OR(N228="",R228="Mut+ext"),0,IF(ISERROR(X228+W228*VLOOKUP(N228,Paramétrage!$C$6:$E$29,3,0))=TRUE,Y228,X228+W228*VLOOKUP(N228,Paramétrage!$C$6:$E$29,3,0)))</f>
        <v>0</v>
      </c>
      <c r="AB228" s="98">
        <f>IF(OR(O228="",S228="Mut+ext"),0,IF(ISERROR(Y228+X228*VLOOKUP(O228,Paramétrage!$C$6:$E$29,3,0))=TRUE,Z228,Y228+X228*VLOOKUP(O228,Paramétrage!$C$6:$E$29,3,0)))</f>
        <v>0</v>
      </c>
      <c r="AC228" s="69">
        <f>IF(G228="",0,IF(K228="",0,IF(SUMIF(G217:G228,G228,O217:O228)=0,0,IF(OR(L228="",K228="obligatoire"),AD228/SUMIF(G217:G228,G228,O217:O228),AD228/(SUMIF(G217:G228,G228,O217:O228)/L228)))))</f>
        <v>0</v>
      </c>
      <c r="AD228" s="23">
        <f t="shared" si="88"/>
        <v>0</v>
      </c>
      <c r="AG228" s="186"/>
    </row>
    <row r="229" spans="1:33" ht="15.5" hidden="1" customHeight="1" x14ac:dyDescent="0.15">
      <c r="A229" s="242"/>
      <c r="B229" s="212"/>
      <c r="C229" s="200"/>
      <c r="D229" s="201"/>
      <c r="E229" s="193"/>
      <c r="F229" s="193"/>
      <c r="G229" s="140"/>
      <c r="H229" s="62"/>
      <c r="I229" s="63"/>
      <c r="J229" s="60"/>
      <c r="K229" s="59"/>
      <c r="L229" s="43"/>
      <c r="M229" s="44"/>
      <c r="N229" s="53"/>
      <c r="O229" s="50"/>
      <c r="P229" s="58"/>
      <c r="Q229" s="45"/>
      <c r="R229" s="206"/>
      <c r="S229" s="207"/>
      <c r="T229" s="208"/>
      <c r="U229" s="104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98">
        <f>IF(OR(M229="",Q229="Mut+ext"),0,IF(VLOOKUP(M229,Paramétrage!$C$6:$E$29,2,0)=0,0,IF(P229="","saisir capacité",N229*U229*VLOOKUP(M229,Paramétrage!$C$6:$E$29,2,0))))</f>
        <v>0</v>
      </c>
      <c r="W229" s="46"/>
      <c r="X229" s="99">
        <f t="shared" si="84"/>
        <v>0</v>
      </c>
      <c r="Y229" s="105">
        <f>IF(OR(M229="",Q229="Mut+ext"),0,IF(ISERROR(W229+V229*VLOOKUP(M229,Paramétrage!$C$6:$E$29,3,0))=TRUE,X229,W229+V229*VLOOKUP(M229,Paramétrage!$C$6:$E$29,3,0)))</f>
        <v>0</v>
      </c>
      <c r="Z229" s="99">
        <f t="shared" si="87"/>
        <v>0</v>
      </c>
      <c r="AA229" s="99">
        <f>IF(OR(N229="",R229="Mut+ext"),0,IF(ISERROR(X229+W229*VLOOKUP(N229,Paramétrage!$C$6:$E$29,3,0))=TRUE,Y229,X229+W229*VLOOKUP(N229,Paramétrage!$C$6:$E$29,3,0)))</f>
        <v>0</v>
      </c>
      <c r="AB229" s="98">
        <f>IF(OR(O229="",S229="Mut+ext"),0,IF(ISERROR(Y229+X229*VLOOKUP(O229,Paramétrage!$C$6:$E$29,3,0))=TRUE,Z229,Y229+X229*VLOOKUP(O229,Paramétrage!$C$6:$E$29,3,0)))</f>
        <v>0</v>
      </c>
      <c r="AC229" s="69">
        <f>IF(G229="",0,IF(K229="",0,IF(SUMIF(G221:G232,G229,O221:O232)=0,0,IF(OR(L229="",K229="obligatoire"),AD229/SUMIF(G221:G232,G229,O221:O232),AD229/(SUMIF(G221:G232,G229,O221:O232)/L229)))))</f>
        <v>0</v>
      </c>
      <c r="AD229" s="23">
        <f t="shared" si="85"/>
        <v>0</v>
      </c>
      <c r="AG229" s="186"/>
    </row>
    <row r="230" spans="1:33" ht="15.5" hidden="1" customHeight="1" x14ac:dyDescent="0.15">
      <c r="A230" s="242"/>
      <c r="B230" s="212"/>
      <c r="C230" s="200"/>
      <c r="D230" s="201"/>
      <c r="E230" s="193"/>
      <c r="F230" s="193"/>
      <c r="G230" s="140"/>
      <c r="H230" s="62"/>
      <c r="I230" s="63"/>
      <c r="J230" s="60"/>
      <c r="K230" s="59"/>
      <c r="L230" s="43"/>
      <c r="M230" s="44"/>
      <c r="N230" s="53"/>
      <c r="O230" s="50"/>
      <c r="P230" s="58"/>
      <c r="Q230" s="45"/>
      <c r="R230" s="206"/>
      <c r="S230" s="207"/>
      <c r="T230" s="208"/>
      <c r="U230" s="104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98">
        <f>IF(OR(M230="",Q230="Mut+ext"),0,IF(VLOOKUP(M230,Paramétrage!$C$6:$E$29,2,0)=0,0,IF(P230="","saisir capacité",N230*U230*VLOOKUP(M230,Paramétrage!$C$6:$E$29,2,0))))</f>
        <v>0</v>
      </c>
      <c r="W230" s="46"/>
      <c r="X230" s="99">
        <f t="shared" si="84"/>
        <v>0</v>
      </c>
      <c r="Y230" s="105">
        <f>IF(OR(M230="",Q230="Mut+ext"),0,IF(ISERROR(W230+V230*VLOOKUP(M230,Paramétrage!$C$6:$E$29,3,0))=TRUE,X230,W230+V230*VLOOKUP(M230,Paramétrage!$C$6:$E$29,3,0)))</f>
        <v>0</v>
      </c>
      <c r="Z230" s="99">
        <f t="shared" si="87"/>
        <v>0</v>
      </c>
      <c r="AA230" s="99">
        <f>IF(OR(N230="",R230="Mut+ext"),0,IF(ISERROR(X230+W230*VLOOKUP(N230,Paramétrage!$C$6:$E$29,3,0))=TRUE,Y230,X230+W230*VLOOKUP(N230,Paramétrage!$C$6:$E$29,3,0)))</f>
        <v>0</v>
      </c>
      <c r="AB230" s="98">
        <f>IF(OR(O230="",S230="Mut+ext"),0,IF(ISERROR(Y230+X230*VLOOKUP(O230,Paramétrage!$C$6:$E$29,3,0))=TRUE,Z230,Y230+X230*VLOOKUP(O230,Paramétrage!$C$6:$E$29,3,0)))</f>
        <v>0</v>
      </c>
      <c r="AC230" s="69">
        <f>IF(G230="",0,IF(K230="",0,IF(SUMIF(G221:G232,G230,O221:O232)=0,0,IF(OR(L230="",K230="obligatoire"),AD230/SUMIF(G221:G232,G230,O221:O232),AD230/(SUMIF(G221:G232,G230,O221:O232)/L230)))))</f>
        <v>0</v>
      </c>
      <c r="AD230" s="23">
        <f t="shared" si="85"/>
        <v>0</v>
      </c>
      <c r="AG230" s="186"/>
    </row>
    <row r="231" spans="1:33" ht="15.5" hidden="1" customHeight="1" x14ac:dyDescent="0.15">
      <c r="A231" s="242"/>
      <c r="B231" s="212"/>
      <c r="C231" s="200"/>
      <c r="D231" s="201"/>
      <c r="E231" s="193"/>
      <c r="F231" s="193"/>
      <c r="G231" s="140"/>
      <c r="H231" s="62"/>
      <c r="I231" s="63"/>
      <c r="J231" s="60"/>
      <c r="K231" s="59"/>
      <c r="L231" s="43"/>
      <c r="M231" s="44"/>
      <c r="N231" s="53"/>
      <c r="O231" s="50"/>
      <c r="P231" s="58"/>
      <c r="Q231" s="45"/>
      <c r="R231" s="206"/>
      <c r="S231" s="207"/>
      <c r="T231" s="208"/>
      <c r="U231" s="104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98">
        <f>IF(OR(M231="",Q231="Mut+ext"),0,IF(VLOOKUP(M231,Paramétrage!$C$6:$E$29,2,0)=0,0,IF(P231="","saisir capacité",N231*U231*VLOOKUP(M231,Paramétrage!$C$6:$E$29,2,0))))</f>
        <v>0</v>
      </c>
      <c r="W231" s="46"/>
      <c r="X231" s="99">
        <f t="shared" si="84"/>
        <v>0</v>
      </c>
      <c r="Y231" s="105">
        <f>IF(OR(M231="",Q231="Mut+ext"),0,IF(ISERROR(W231+V231*VLOOKUP(M231,Paramétrage!$C$6:$E$29,3,0))=TRUE,X231,W231+V231*VLOOKUP(M231,Paramétrage!$C$6:$E$29,3,0)))</f>
        <v>0</v>
      </c>
      <c r="Z231" s="99">
        <f t="shared" si="87"/>
        <v>0</v>
      </c>
      <c r="AA231" s="99">
        <f>IF(OR(N231="",R231="Mut+ext"),0,IF(ISERROR(X231+W231*VLOOKUP(N231,Paramétrage!$C$6:$E$29,3,0))=TRUE,Y231,X231+W231*VLOOKUP(N231,Paramétrage!$C$6:$E$29,3,0)))</f>
        <v>0</v>
      </c>
      <c r="AB231" s="98">
        <f>IF(OR(O231="",S231="Mut+ext"),0,IF(ISERROR(Y231+X231*VLOOKUP(O231,Paramétrage!$C$6:$E$29,3,0))=TRUE,Z231,Y231+X231*VLOOKUP(O231,Paramétrage!$C$6:$E$29,3,0)))</f>
        <v>0</v>
      </c>
      <c r="AC231" s="69">
        <f>IF(G231="",0,IF(K231="",0,IF(SUMIF(G221:G232,G231,O221:O232)=0,0,IF(OR(L231="",K231="obligatoire"),AD231/SUMIF(G221:G232,G231,O221:O232),AD231/(SUMIF(G221:G232,G231,O221:O232)/L231)))))</f>
        <v>0</v>
      </c>
      <c r="AD231" s="23">
        <f t="shared" si="85"/>
        <v>0</v>
      </c>
      <c r="AG231" s="186"/>
    </row>
    <row r="232" spans="1:33" ht="15.5" hidden="1" customHeight="1" x14ac:dyDescent="0.15">
      <c r="A232" s="242"/>
      <c r="B232" s="212"/>
      <c r="C232" s="202"/>
      <c r="D232" s="203"/>
      <c r="E232" s="194"/>
      <c r="F232" s="194"/>
      <c r="G232" s="140"/>
      <c r="H232" s="62"/>
      <c r="I232" s="63"/>
      <c r="J232" s="60"/>
      <c r="K232" s="59"/>
      <c r="L232" s="43"/>
      <c r="M232" s="44"/>
      <c r="N232" s="54"/>
      <c r="O232" s="50"/>
      <c r="P232" s="58"/>
      <c r="Q232" s="45"/>
      <c r="R232" s="206"/>
      <c r="S232" s="207"/>
      <c r="T232" s="208"/>
      <c r="U232" s="104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98">
        <f>IF(OR(M232="",Q232="Mut+ext"),0,IF(VLOOKUP(M232,Paramétrage!$C$6:$E$29,2,0)=0,0,IF(P232="","saisir capacité",N232*U232*VLOOKUP(M232,Paramétrage!$C$6:$E$29,2,0))))</f>
        <v>0</v>
      </c>
      <c r="W232" s="46"/>
      <c r="X232" s="99">
        <f t="shared" si="84"/>
        <v>0</v>
      </c>
      <c r="Y232" s="105">
        <f>IF(OR(M232="",Q232="Mut+ext"),0,IF(ISERROR(W232+V232*VLOOKUP(M232,Paramétrage!$C$6:$E$29,3,0))=TRUE,X232,W232+V232*VLOOKUP(M232,Paramétrage!$C$6:$E$29,3,0)))</f>
        <v>0</v>
      </c>
      <c r="Z232" s="99">
        <f t="shared" si="87"/>
        <v>0</v>
      </c>
      <c r="AA232" s="99">
        <f>IF(OR(N232="",R232="Mut+ext"),0,IF(ISERROR(X232+W232*VLOOKUP(N232,Paramétrage!$C$6:$E$29,3,0))=TRUE,Y232,X232+W232*VLOOKUP(N232,Paramétrage!$C$6:$E$29,3,0)))</f>
        <v>0</v>
      </c>
      <c r="AB232" s="98">
        <f>IF(OR(O232="",S232="Mut+ext"),0,IF(ISERROR(Y232+X232*VLOOKUP(O232,Paramétrage!$C$6:$E$29,3,0))=TRUE,Z232,Y232+X232*VLOOKUP(O232,Paramétrage!$C$6:$E$29,3,0)))</f>
        <v>0</v>
      </c>
      <c r="AC232" s="69">
        <f>IF(G232="",0,IF(K232="",0,IF(SUMIF(G221:G232,G232,O221:O232)=0,0,IF(OR(L232="",K232="obligatoire"),AD232/SUMIF(G221:G232,G232,O221:O232),AD232/(SUMIF(G221:G232,G232,O221:O232)/L232)))))</f>
        <v>0</v>
      </c>
      <c r="AD232" s="23">
        <f t="shared" si="85"/>
        <v>0</v>
      </c>
      <c r="AG232" s="186"/>
    </row>
    <row r="233" spans="1:33" ht="17" thickBot="1" x14ac:dyDescent="0.2">
      <c r="A233" s="242"/>
      <c r="B233" s="212"/>
      <c r="C233" s="153"/>
      <c r="D233" s="84"/>
      <c r="E233" s="83"/>
      <c r="F233" s="84"/>
      <c r="G233" s="84"/>
      <c r="H233" s="147"/>
      <c r="I233" s="145"/>
      <c r="J233" s="139"/>
      <c r="K233" s="85"/>
      <c r="L233" s="87"/>
      <c r="M233" s="88"/>
      <c r="N233" s="89">
        <f>AC233</f>
        <v>42</v>
      </c>
      <c r="O233" s="90"/>
      <c r="P233" s="90"/>
      <c r="Q233" s="93"/>
      <c r="R233" s="91"/>
      <c r="S233" s="91"/>
      <c r="T233" s="92"/>
      <c r="U233" s="136"/>
      <c r="V233" s="94">
        <f t="shared" ref="V233:AD233" si="89">SUM(V221:V232)</f>
        <v>0</v>
      </c>
      <c r="W233" s="95">
        <f t="shared" si="89"/>
        <v>0</v>
      </c>
      <c r="X233" s="96">
        <f t="shared" si="89"/>
        <v>0</v>
      </c>
      <c r="Y233" s="97">
        <f t="shared" si="89"/>
        <v>0</v>
      </c>
      <c r="Z233" s="96">
        <f t="shared" si="89"/>
        <v>0</v>
      </c>
      <c r="AA233" s="96">
        <f t="shared" si="89"/>
        <v>0</v>
      </c>
      <c r="AB233" s="94">
        <f t="shared" si="89"/>
        <v>0</v>
      </c>
      <c r="AC233" s="137">
        <f t="shared" si="89"/>
        <v>42</v>
      </c>
      <c r="AD233" s="138">
        <f t="shared" si="89"/>
        <v>7140</v>
      </c>
      <c r="AG233" s="186"/>
    </row>
    <row r="234" spans="1:33" ht="15.5" hidden="1" customHeight="1" x14ac:dyDescent="0.15">
      <c r="A234" s="242"/>
      <c r="B234" s="211" t="s">
        <v>186</v>
      </c>
      <c r="C234" s="217" t="s">
        <v>136</v>
      </c>
      <c r="D234" s="199"/>
      <c r="E234" s="193"/>
      <c r="F234" s="193" t="s">
        <v>164</v>
      </c>
      <c r="G234" s="141" t="s">
        <v>149</v>
      </c>
      <c r="H234" s="48"/>
      <c r="I234" s="63"/>
      <c r="J234" s="60"/>
      <c r="K234" s="59"/>
      <c r="L234" s="43"/>
      <c r="M234" s="44"/>
      <c r="N234" s="53"/>
      <c r="O234" s="50"/>
      <c r="P234" s="58"/>
      <c r="Q234" s="47"/>
      <c r="R234" s="206"/>
      <c r="S234" s="207"/>
      <c r="T234" s="208"/>
      <c r="U234" s="104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98">
        <f>IF(OR(M234="",Q234="Mut+ext"),0,IF(VLOOKUP(M234,Paramétrage!$C$6:$E$29,2,0)=0,0,IF(P234="","saisir capacité",N234*U234*VLOOKUP(M234,Paramétrage!$C$6:$E$29,2,0))))</f>
        <v>0</v>
      </c>
      <c r="W234" s="46"/>
      <c r="X234" s="99">
        <f t="shared" ref="X234:X245" si="90">IF(OR(M234="",Q234="Mut+ext"),0,IF(ISERROR(V234+W234)=TRUE,V234,V234+W234))</f>
        <v>0</v>
      </c>
      <c r="Y234" s="105">
        <f>IF(OR(M234="",Q234="Mut+ext"),0,IF(ISERROR(W234+V234*VLOOKUP(M234,Paramétrage!$C$6:$E$29,3,0))=TRUE,X234,W234+V234*VLOOKUP(M234,Paramétrage!$C$6:$E$29,3,0)))</f>
        <v>0</v>
      </c>
      <c r="Z234" s="99">
        <f t="shared" ref="Z234:Z245" si="91">IF(OR(O234="",S234="Mut+ext"),0,IF(ISERROR(X234+Y234)=TRUE,X234,X234+Y234))</f>
        <v>0</v>
      </c>
      <c r="AA234" s="99">
        <f>IF(OR(N234="",R234="Mut+ext"),0,IF(ISERROR(X234+W234*VLOOKUP(N234,Paramétrage!$C$6:$E$29,3,0))=TRUE,Y234,X234+W234*VLOOKUP(N234,Paramétrage!$C$6:$E$29,3,0)))</f>
        <v>0</v>
      </c>
      <c r="AB234" s="98">
        <f>IF(OR(O234="",S234="Mut+ext"),0,IF(ISERROR(Y234+X234*VLOOKUP(O234,Paramétrage!$C$6:$E$29,3,0))=TRUE,Z234,Y234+X234*VLOOKUP(O234,Paramétrage!$C$6:$E$29,3,0)))</f>
        <v>0</v>
      </c>
      <c r="AC234" s="69">
        <f>IF(G234="",0,IF(K234="",0,IF(SUMIF(G234:G245,G234,O234:O245)=0,0,IF(OR(L234="",K234="obligatoire"),AD234/SUMIF(G234:G245,G234,O234:O245),AD234/(SUMIF(G234:G245,G234,O234:O245)/L234)))))</f>
        <v>0</v>
      </c>
      <c r="AD234" s="22">
        <f t="shared" ref="AD234:AD245" si="92">N234*O234</f>
        <v>0</v>
      </c>
      <c r="AG234" s="186"/>
    </row>
    <row r="235" spans="1:33" ht="15.5" hidden="1" customHeight="1" x14ac:dyDescent="0.15">
      <c r="A235" s="242"/>
      <c r="B235" s="212"/>
      <c r="C235" s="200"/>
      <c r="D235" s="201"/>
      <c r="E235" s="193"/>
      <c r="F235" s="193"/>
      <c r="G235" s="140"/>
      <c r="H235" s="42"/>
      <c r="I235" s="63"/>
      <c r="J235" s="60"/>
      <c r="K235" s="59"/>
      <c r="L235" s="43"/>
      <c r="M235" s="44"/>
      <c r="N235" s="53"/>
      <c r="O235" s="50"/>
      <c r="P235" s="58"/>
      <c r="Q235" s="45"/>
      <c r="R235" s="206"/>
      <c r="S235" s="207"/>
      <c r="T235" s="208"/>
      <c r="U235" s="104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98">
        <f>IF(OR(M235="",Q235="Mut+ext"),0,IF(VLOOKUP(M235,Paramétrage!$C$6:$E$29,2,0)=0,0,IF(P235="","saisir capacité",N235*U235*VLOOKUP(M235,Paramétrage!$C$6:$E$29,2,0))))</f>
        <v>0</v>
      </c>
      <c r="W235" s="46"/>
      <c r="X235" s="99">
        <f t="shared" si="90"/>
        <v>0</v>
      </c>
      <c r="Y235" s="105">
        <f>IF(OR(M235="",Q235="Mut+ext"),0,IF(ISERROR(W235+V235*VLOOKUP(M235,Paramétrage!$C$6:$E$29,3,0))=TRUE,X235,W235+V235*VLOOKUP(M235,Paramétrage!$C$6:$E$29,3,0)))</f>
        <v>0</v>
      </c>
      <c r="Z235" s="99">
        <f t="shared" si="91"/>
        <v>0</v>
      </c>
      <c r="AA235" s="99">
        <f>IF(OR(N235="",R235="Mut+ext"),0,IF(ISERROR(X235+W235*VLOOKUP(N235,Paramétrage!$C$6:$E$29,3,0))=TRUE,Y235,X235+W235*VLOOKUP(N235,Paramétrage!$C$6:$E$29,3,0)))</f>
        <v>0</v>
      </c>
      <c r="AB235" s="98">
        <f>IF(OR(O235="",S235="Mut+ext"),0,IF(ISERROR(Y235+X235*VLOOKUP(O235,Paramétrage!$C$6:$E$29,3,0))=TRUE,Z235,Y235+X235*VLOOKUP(O235,Paramétrage!$C$6:$E$29,3,0)))</f>
        <v>0</v>
      </c>
      <c r="AC235" s="69">
        <f>IF(G235="",0,IF(K235="",0,IF(SUMIF(G234:G245,G235,O234:O245)=0,0,IF(OR(L235="",K235="obligatoire"),AD235/SUMIF(G234:G245,G235,O234:O245),AD235/(SUMIF(G234:G245,G235,O234:O245)/L235)))))</f>
        <v>0</v>
      </c>
      <c r="AD235" s="23">
        <f t="shared" si="92"/>
        <v>0</v>
      </c>
      <c r="AG235" s="186"/>
    </row>
    <row r="236" spans="1:33" ht="15.5" hidden="1" customHeight="1" x14ac:dyDescent="0.15">
      <c r="A236" s="242"/>
      <c r="B236" s="212"/>
      <c r="C236" s="200"/>
      <c r="D236" s="201"/>
      <c r="E236" s="193"/>
      <c r="F236" s="193"/>
      <c r="G236" s="140"/>
      <c r="H236" s="42"/>
      <c r="I236" s="63"/>
      <c r="J236" s="60"/>
      <c r="K236" s="59"/>
      <c r="L236" s="43"/>
      <c r="M236" s="44"/>
      <c r="N236" s="53"/>
      <c r="O236" s="50"/>
      <c r="P236" s="58"/>
      <c r="Q236" s="45"/>
      <c r="R236" s="206"/>
      <c r="S236" s="207"/>
      <c r="T236" s="208"/>
      <c r="U236" s="104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98">
        <f>IF(OR(M236="",Q236="Mut+ext"),0,IF(VLOOKUP(M236,Paramétrage!$C$6:$E$29,2,0)=0,0,IF(P236="","saisir capacité",N236*U236*VLOOKUP(M236,Paramétrage!$C$6:$E$29,2,0))))</f>
        <v>0</v>
      </c>
      <c r="W236" s="46"/>
      <c r="X236" s="99">
        <f t="shared" si="90"/>
        <v>0</v>
      </c>
      <c r="Y236" s="105">
        <f>IF(OR(M236="",Q236="Mut+ext"),0,IF(ISERROR(W236+V236*VLOOKUP(M236,Paramétrage!$C$6:$E$29,3,0))=TRUE,X236,W236+V236*VLOOKUP(M236,Paramétrage!$C$6:$E$29,3,0)))</f>
        <v>0</v>
      </c>
      <c r="Z236" s="99">
        <f t="shared" si="91"/>
        <v>0</v>
      </c>
      <c r="AA236" s="99">
        <f>IF(OR(N236="",R236="Mut+ext"),0,IF(ISERROR(X236+W236*VLOOKUP(N236,Paramétrage!$C$6:$E$29,3,0))=TRUE,Y236,X236+W236*VLOOKUP(N236,Paramétrage!$C$6:$E$29,3,0)))</f>
        <v>0</v>
      </c>
      <c r="AB236" s="98">
        <f>IF(OR(O236="",S236="Mut+ext"),0,IF(ISERROR(Y236+X236*VLOOKUP(O236,Paramétrage!$C$6:$E$29,3,0))=TRUE,Z236,Y236+X236*VLOOKUP(O236,Paramétrage!$C$6:$E$29,3,0)))</f>
        <v>0</v>
      </c>
      <c r="AC236" s="69">
        <f>IF(G236="",0,IF(K236="",0,IF(SUMIF(G234:G245,G236,O234:O245)=0,0,IF(OR(L236="",K236="obligatoire"),AD236/SUMIF(G234:G245,G236,O234:O245),AD236/(SUMIF(G234:G245,G236,O234:O245)/L236)))))</f>
        <v>0</v>
      </c>
      <c r="AD236" s="23">
        <f t="shared" si="92"/>
        <v>0</v>
      </c>
      <c r="AG236" s="186"/>
    </row>
    <row r="237" spans="1:33" ht="15.5" hidden="1" customHeight="1" x14ac:dyDescent="0.15">
      <c r="A237" s="242"/>
      <c r="B237" s="212"/>
      <c r="C237" s="200"/>
      <c r="D237" s="201"/>
      <c r="E237" s="193"/>
      <c r="F237" s="193"/>
      <c r="G237" s="161"/>
      <c r="H237" s="42"/>
      <c r="I237" s="63"/>
      <c r="J237" s="60"/>
      <c r="K237" s="59"/>
      <c r="L237" s="43"/>
      <c r="M237" s="44"/>
      <c r="N237" s="53"/>
      <c r="O237" s="50"/>
      <c r="P237" s="58"/>
      <c r="Q237" s="45"/>
      <c r="R237" s="206"/>
      <c r="S237" s="207"/>
      <c r="T237" s="208"/>
      <c r="U237" s="104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98">
        <f>IF(OR(M237="",Q237="Mut+ext"),0,IF(VLOOKUP(M237,Paramétrage!$C$6:$E$29,2,0)=0,0,IF(P237="","saisir capacité",N237*U237*VLOOKUP(M237,Paramétrage!$C$6:$E$29,2,0))))</f>
        <v>0</v>
      </c>
      <c r="W237" s="46"/>
      <c r="X237" s="99">
        <f t="shared" ref="X237:X240" si="93">IF(OR(M237="",Q237="Mut+ext"),0,IF(ISERROR(V237+W237)=TRUE,V237,V237+W237))</f>
        <v>0</v>
      </c>
      <c r="Y237" s="105">
        <f>IF(OR(M237="",Q237="Mut+ext"),0,IF(ISERROR(W237+V237*VLOOKUP(M237,Paramétrage!$C$6:$E$29,3,0))=TRUE,X237,W237+V237*VLOOKUP(M237,Paramétrage!$C$6:$E$29,3,0)))</f>
        <v>0</v>
      </c>
      <c r="Z237" s="99">
        <f t="shared" si="91"/>
        <v>0</v>
      </c>
      <c r="AA237" s="99">
        <f>IF(OR(N237="",R237="Mut+ext"),0,IF(ISERROR(X237+W237*VLOOKUP(N237,Paramétrage!$C$6:$E$29,3,0))=TRUE,Y237,X237+W237*VLOOKUP(N237,Paramétrage!$C$6:$E$29,3,0)))</f>
        <v>0</v>
      </c>
      <c r="AB237" s="98">
        <f>IF(OR(O237="",S237="Mut+ext"),0,IF(ISERROR(Y237+X237*VLOOKUP(O237,Paramétrage!$C$6:$E$29,3,0))=TRUE,Z237,Y237+X237*VLOOKUP(O237,Paramétrage!$C$6:$E$29,3,0)))</f>
        <v>0</v>
      </c>
      <c r="AC237" s="69">
        <f>IF(G237="",0,IF(K237="",0,IF(SUMIF(G230:G241,G237,O230:O241)=0,0,IF(OR(L237="",K237="obligatoire"),AD237/SUMIF(G230:G241,G237,O230:O241),AD237/(SUMIF(G230:G241,G237,O230:O241)/L237)))))</f>
        <v>0</v>
      </c>
      <c r="AD237" s="23">
        <f t="shared" ref="AD237:AD240" si="94">N237*O237</f>
        <v>0</v>
      </c>
      <c r="AG237" s="186"/>
    </row>
    <row r="238" spans="1:33" ht="15.5" hidden="1" customHeight="1" x14ac:dyDescent="0.15">
      <c r="A238" s="242"/>
      <c r="B238" s="212"/>
      <c r="C238" s="200"/>
      <c r="D238" s="201"/>
      <c r="E238" s="193"/>
      <c r="F238" s="193"/>
      <c r="G238" s="140"/>
      <c r="H238" s="62"/>
      <c r="I238" s="63"/>
      <c r="J238" s="60"/>
      <c r="K238" s="59"/>
      <c r="L238" s="43"/>
      <c r="M238" s="44"/>
      <c r="N238" s="53"/>
      <c r="O238" s="50"/>
      <c r="P238" s="58"/>
      <c r="Q238" s="45"/>
      <c r="R238" s="206"/>
      <c r="S238" s="207"/>
      <c r="T238" s="208"/>
      <c r="U238" s="104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98">
        <f>IF(OR(M238="",Q238="Mut+ext"),0,IF(VLOOKUP(M238,Paramétrage!$C$6:$E$29,2,0)=0,0,IF(P238="","saisir capacité",N238*U238*VLOOKUP(M238,Paramétrage!$C$6:$E$29,2,0))))</f>
        <v>0</v>
      </c>
      <c r="W238" s="46"/>
      <c r="X238" s="99">
        <f t="shared" si="93"/>
        <v>0</v>
      </c>
      <c r="Y238" s="105">
        <f>IF(OR(M238="",Q238="Mut+ext"),0,IF(ISERROR(W238+V238*VLOOKUP(M238,Paramétrage!$C$6:$E$29,3,0))=TRUE,X238,W238+V238*VLOOKUP(M238,Paramétrage!$C$6:$E$29,3,0)))</f>
        <v>0</v>
      </c>
      <c r="Z238" s="99">
        <f t="shared" si="91"/>
        <v>0</v>
      </c>
      <c r="AA238" s="99">
        <f>IF(OR(N238="",R238="Mut+ext"),0,IF(ISERROR(X238+W238*VLOOKUP(N238,Paramétrage!$C$6:$E$29,3,0))=TRUE,Y238,X238+W238*VLOOKUP(N238,Paramétrage!$C$6:$E$29,3,0)))</f>
        <v>0</v>
      </c>
      <c r="AB238" s="98">
        <f>IF(OR(O238="",S238="Mut+ext"),0,IF(ISERROR(Y238+X238*VLOOKUP(O238,Paramétrage!$C$6:$E$29,3,0))=TRUE,Z238,Y238+X238*VLOOKUP(O238,Paramétrage!$C$6:$E$29,3,0)))</f>
        <v>0</v>
      </c>
      <c r="AC238" s="69">
        <f>IF(G238="",0,IF(K238="",0,IF(SUMIF(G230:G241,G238,O230:O241)=0,0,IF(OR(L238="",K238="obligatoire"),AD238/SUMIF(G230:G241,G238,O230:O241),AD238/(SUMIF(G230:G241,G238,O230:O241)/L238)))))</f>
        <v>0</v>
      </c>
      <c r="AD238" s="23">
        <f t="shared" si="94"/>
        <v>0</v>
      </c>
      <c r="AG238" s="186"/>
    </row>
    <row r="239" spans="1:33" ht="15.5" hidden="1" customHeight="1" x14ac:dyDescent="0.15">
      <c r="A239" s="242"/>
      <c r="B239" s="212"/>
      <c r="C239" s="200"/>
      <c r="D239" s="201"/>
      <c r="E239" s="193"/>
      <c r="F239" s="193"/>
      <c r="G239" s="140"/>
      <c r="H239" s="62"/>
      <c r="I239" s="63"/>
      <c r="J239" s="60"/>
      <c r="K239" s="59"/>
      <c r="L239" s="43"/>
      <c r="M239" s="44"/>
      <c r="N239" s="53"/>
      <c r="O239" s="50"/>
      <c r="P239" s="58"/>
      <c r="Q239" s="45"/>
      <c r="R239" s="206"/>
      <c r="S239" s="207"/>
      <c r="T239" s="208"/>
      <c r="U239" s="104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98">
        <f>IF(OR(M239="",Q239="Mut+ext"),0,IF(VLOOKUP(M239,Paramétrage!$C$6:$E$29,2,0)=0,0,IF(P239="","saisir capacité",N239*U239*VLOOKUP(M239,Paramétrage!$C$6:$E$29,2,0))))</f>
        <v>0</v>
      </c>
      <c r="W239" s="46"/>
      <c r="X239" s="99">
        <f t="shared" si="93"/>
        <v>0</v>
      </c>
      <c r="Y239" s="105">
        <f>IF(OR(M239="",Q239="Mut+ext"),0,IF(ISERROR(W239+V239*VLOOKUP(M239,Paramétrage!$C$6:$E$29,3,0))=TRUE,X239,W239+V239*VLOOKUP(M239,Paramétrage!$C$6:$E$29,3,0)))</f>
        <v>0</v>
      </c>
      <c r="Z239" s="99">
        <f t="shared" si="91"/>
        <v>0</v>
      </c>
      <c r="AA239" s="99">
        <f>IF(OR(N239="",R239="Mut+ext"),0,IF(ISERROR(X239+W239*VLOOKUP(N239,Paramétrage!$C$6:$E$29,3,0))=TRUE,Y239,X239+W239*VLOOKUP(N239,Paramétrage!$C$6:$E$29,3,0)))</f>
        <v>0</v>
      </c>
      <c r="AB239" s="98">
        <f>IF(OR(O239="",S239="Mut+ext"),0,IF(ISERROR(Y239+X239*VLOOKUP(O239,Paramétrage!$C$6:$E$29,3,0))=TRUE,Z239,Y239+X239*VLOOKUP(O239,Paramétrage!$C$6:$E$29,3,0)))</f>
        <v>0</v>
      </c>
      <c r="AC239" s="69">
        <f>IF(G239="",0,IF(K239="",0,IF(SUMIF(G230:G241,G239,O230:O241)=0,0,IF(OR(L239="",K239="obligatoire"),AD239/SUMIF(G230:G241,G239,O230:O241),AD239/(SUMIF(G230:G241,G239,O230:O241)/L239)))))</f>
        <v>0</v>
      </c>
      <c r="AD239" s="23">
        <f t="shared" si="94"/>
        <v>0</v>
      </c>
      <c r="AG239" s="186"/>
    </row>
    <row r="240" spans="1:33" ht="15.5" hidden="1" customHeight="1" x14ac:dyDescent="0.15">
      <c r="A240" s="242"/>
      <c r="B240" s="212"/>
      <c r="C240" s="200"/>
      <c r="D240" s="201"/>
      <c r="E240" s="193"/>
      <c r="F240" s="193"/>
      <c r="G240" s="140"/>
      <c r="H240" s="62"/>
      <c r="I240" s="63"/>
      <c r="J240" s="60"/>
      <c r="K240" s="59"/>
      <c r="L240" s="43"/>
      <c r="M240" s="44"/>
      <c r="N240" s="53"/>
      <c r="O240" s="50"/>
      <c r="P240" s="58"/>
      <c r="Q240" s="45"/>
      <c r="R240" s="206"/>
      <c r="S240" s="207"/>
      <c r="T240" s="208"/>
      <c r="U240" s="104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98">
        <f>IF(OR(M240="",Q240="Mut+ext"),0,IF(VLOOKUP(M240,Paramétrage!$C$6:$E$29,2,0)=0,0,IF(P240="","saisir capacité",N240*U240*VLOOKUP(M240,Paramétrage!$C$6:$E$29,2,0))))</f>
        <v>0</v>
      </c>
      <c r="W240" s="46"/>
      <c r="X240" s="99">
        <f t="shared" si="93"/>
        <v>0</v>
      </c>
      <c r="Y240" s="105">
        <f>IF(OR(M240="",Q240="Mut+ext"),0,IF(ISERROR(W240+V240*VLOOKUP(M240,Paramétrage!$C$6:$E$29,3,0))=TRUE,X240,W240+V240*VLOOKUP(M240,Paramétrage!$C$6:$E$29,3,0)))</f>
        <v>0</v>
      </c>
      <c r="Z240" s="99">
        <f t="shared" si="91"/>
        <v>0</v>
      </c>
      <c r="AA240" s="99">
        <f>IF(OR(N240="",R240="Mut+ext"),0,IF(ISERROR(X240+W240*VLOOKUP(N240,Paramétrage!$C$6:$E$29,3,0))=TRUE,Y240,X240+W240*VLOOKUP(N240,Paramétrage!$C$6:$E$29,3,0)))</f>
        <v>0</v>
      </c>
      <c r="AB240" s="98">
        <f>IF(OR(O240="",S240="Mut+ext"),0,IF(ISERROR(Y240+X240*VLOOKUP(O240,Paramétrage!$C$6:$E$29,3,0))=TRUE,Z240,Y240+X240*VLOOKUP(O240,Paramétrage!$C$6:$E$29,3,0)))</f>
        <v>0</v>
      </c>
      <c r="AC240" s="69">
        <f>IF(G240="",0,IF(K240="",0,IF(SUMIF(G230:G241,G240,O230:O241)=0,0,IF(OR(L240="",K240="obligatoire"),AD240/SUMIF(G230:G241,G240,O230:O241),AD240/(SUMIF(G230:G241,G240,O230:O241)/L240)))))</f>
        <v>0</v>
      </c>
      <c r="AD240" s="23">
        <f t="shared" si="94"/>
        <v>0</v>
      </c>
      <c r="AG240" s="186"/>
    </row>
    <row r="241" spans="1:33" ht="15.5" hidden="1" customHeight="1" x14ac:dyDescent="0.15">
      <c r="A241" s="242"/>
      <c r="B241" s="212"/>
      <c r="C241" s="200"/>
      <c r="D241" s="201"/>
      <c r="E241" s="193"/>
      <c r="F241" s="193"/>
      <c r="G241" s="142"/>
      <c r="H241" s="62"/>
      <c r="I241" s="63"/>
      <c r="J241" s="60"/>
      <c r="K241" s="59"/>
      <c r="L241" s="43"/>
      <c r="M241" s="44"/>
      <c r="N241" s="53"/>
      <c r="O241" s="50"/>
      <c r="P241" s="58"/>
      <c r="Q241" s="45"/>
      <c r="R241" s="206"/>
      <c r="S241" s="207"/>
      <c r="T241" s="208"/>
      <c r="U241" s="104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98">
        <f>IF(OR(M241="",Q241="Mut+ext"),0,IF(VLOOKUP(M241,Paramétrage!$C$6:$E$29,2,0)=0,0,IF(P241="","saisir capacité",N241*U241*VLOOKUP(M241,Paramétrage!$C$6:$E$29,2,0))))</f>
        <v>0</v>
      </c>
      <c r="W241" s="46"/>
      <c r="X241" s="99">
        <f t="shared" si="90"/>
        <v>0</v>
      </c>
      <c r="Y241" s="105">
        <f>IF(OR(M241="",Q241="Mut+ext"),0,IF(ISERROR(W241+V241*VLOOKUP(M241,Paramétrage!$C$6:$E$29,3,0))=TRUE,X241,W241+V241*VLOOKUP(M241,Paramétrage!$C$6:$E$29,3,0)))</f>
        <v>0</v>
      </c>
      <c r="Z241" s="99">
        <f t="shared" si="91"/>
        <v>0</v>
      </c>
      <c r="AA241" s="99">
        <f>IF(OR(N241="",R241="Mut+ext"),0,IF(ISERROR(X241+W241*VLOOKUP(N241,Paramétrage!$C$6:$E$29,3,0))=TRUE,Y241,X241+W241*VLOOKUP(N241,Paramétrage!$C$6:$E$29,3,0)))</f>
        <v>0</v>
      </c>
      <c r="AB241" s="98">
        <f>IF(OR(O241="",S241="Mut+ext"),0,IF(ISERROR(Y241+X241*VLOOKUP(O241,Paramétrage!$C$6:$E$29,3,0))=TRUE,Z241,Y241+X241*VLOOKUP(O241,Paramétrage!$C$6:$E$29,3,0)))</f>
        <v>0</v>
      </c>
      <c r="AC241" s="69">
        <f>IF(G241="",0,IF(K241="",0,IF(SUMIF(G234:G245,G241,O234:O245)=0,0,IF(OR(L241="",K241="obligatoire"),AD241/SUMIF(G234:G245,G241,O234:O245),AD241/(SUMIF(G234:G245,G241,O234:O245)/L241)))))</f>
        <v>0</v>
      </c>
      <c r="AD241" s="23">
        <f t="shared" si="92"/>
        <v>0</v>
      </c>
      <c r="AG241" s="186"/>
    </row>
    <row r="242" spans="1:33" ht="15.5" hidden="1" customHeight="1" x14ac:dyDescent="0.15">
      <c r="A242" s="242"/>
      <c r="B242" s="212"/>
      <c r="C242" s="200"/>
      <c r="D242" s="201"/>
      <c r="E242" s="193"/>
      <c r="F242" s="193"/>
      <c r="G242" s="140"/>
      <c r="H242" s="62"/>
      <c r="I242" s="63"/>
      <c r="J242" s="60"/>
      <c r="K242" s="59"/>
      <c r="L242" s="43"/>
      <c r="M242" s="44"/>
      <c r="N242" s="53"/>
      <c r="O242" s="50"/>
      <c r="P242" s="58"/>
      <c r="Q242" s="45"/>
      <c r="R242" s="206"/>
      <c r="S242" s="207"/>
      <c r="T242" s="208"/>
      <c r="U242" s="104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98">
        <f>IF(OR(M242="",Q242="Mut+ext"),0,IF(VLOOKUP(M242,Paramétrage!$C$6:$E$29,2,0)=0,0,IF(P242="","saisir capacité",N242*U242*VLOOKUP(M242,Paramétrage!$C$6:$E$29,2,0))))</f>
        <v>0</v>
      </c>
      <c r="W242" s="46"/>
      <c r="X242" s="99">
        <f t="shared" si="90"/>
        <v>0</v>
      </c>
      <c r="Y242" s="105">
        <f>IF(OR(M242="",Q242="Mut+ext"),0,IF(ISERROR(W242+V242*VLOOKUP(M242,Paramétrage!$C$6:$E$29,3,0))=TRUE,X242,W242+V242*VLOOKUP(M242,Paramétrage!$C$6:$E$29,3,0)))</f>
        <v>0</v>
      </c>
      <c r="Z242" s="99">
        <f t="shared" si="91"/>
        <v>0</v>
      </c>
      <c r="AA242" s="99">
        <f>IF(OR(N242="",R242="Mut+ext"),0,IF(ISERROR(X242+W242*VLOOKUP(N242,Paramétrage!$C$6:$E$29,3,0))=TRUE,Y242,X242+W242*VLOOKUP(N242,Paramétrage!$C$6:$E$29,3,0)))</f>
        <v>0</v>
      </c>
      <c r="AB242" s="98">
        <f>IF(OR(O242="",S242="Mut+ext"),0,IF(ISERROR(Y242+X242*VLOOKUP(O242,Paramétrage!$C$6:$E$29,3,0))=TRUE,Z242,Y242+X242*VLOOKUP(O242,Paramétrage!$C$6:$E$29,3,0)))</f>
        <v>0</v>
      </c>
      <c r="AC242" s="69">
        <f>IF(G242="",0,IF(K242="",0,IF(SUMIF(G234:G245,G242,O234:O245)=0,0,IF(OR(L242="",K242="obligatoire"),AD242/SUMIF(G234:G245,G242,O234:O245),AD242/(SUMIF(G234:G245,G242,O234:O245)/L242)))))</f>
        <v>0</v>
      </c>
      <c r="AD242" s="23">
        <f t="shared" si="92"/>
        <v>0</v>
      </c>
      <c r="AG242" s="186"/>
    </row>
    <row r="243" spans="1:33" ht="15.5" hidden="1" customHeight="1" x14ac:dyDescent="0.15">
      <c r="A243" s="242"/>
      <c r="B243" s="212"/>
      <c r="C243" s="200"/>
      <c r="D243" s="201"/>
      <c r="E243" s="193"/>
      <c r="F243" s="193"/>
      <c r="G243" s="140"/>
      <c r="H243" s="62"/>
      <c r="I243" s="63"/>
      <c r="J243" s="60"/>
      <c r="K243" s="59"/>
      <c r="L243" s="43"/>
      <c r="M243" s="44"/>
      <c r="N243" s="53"/>
      <c r="O243" s="50"/>
      <c r="P243" s="58"/>
      <c r="Q243" s="45"/>
      <c r="R243" s="206"/>
      <c r="S243" s="207"/>
      <c r="T243" s="208"/>
      <c r="U243" s="104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98">
        <f>IF(OR(M243="",Q243="Mut+ext"),0,IF(VLOOKUP(M243,Paramétrage!$C$6:$E$29,2,0)=0,0,IF(P243="","saisir capacité",N243*U243*VLOOKUP(M243,Paramétrage!$C$6:$E$29,2,0))))</f>
        <v>0</v>
      </c>
      <c r="W243" s="46"/>
      <c r="X243" s="99">
        <f t="shared" si="90"/>
        <v>0</v>
      </c>
      <c r="Y243" s="105">
        <f>IF(OR(M243="",Q243="Mut+ext"),0,IF(ISERROR(W243+V243*VLOOKUP(M243,Paramétrage!$C$6:$E$29,3,0))=TRUE,X243,W243+V243*VLOOKUP(M243,Paramétrage!$C$6:$E$29,3,0)))</f>
        <v>0</v>
      </c>
      <c r="Z243" s="99">
        <f t="shared" si="91"/>
        <v>0</v>
      </c>
      <c r="AA243" s="99">
        <f>IF(OR(N243="",R243="Mut+ext"),0,IF(ISERROR(X243+W243*VLOOKUP(N243,Paramétrage!$C$6:$E$29,3,0))=TRUE,Y243,X243+W243*VLOOKUP(N243,Paramétrage!$C$6:$E$29,3,0)))</f>
        <v>0</v>
      </c>
      <c r="AB243" s="98">
        <f>IF(OR(O243="",S243="Mut+ext"),0,IF(ISERROR(Y243+X243*VLOOKUP(O243,Paramétrage!$C$6:$E$29,3,0))=TRUE,Z243,Y243+X243*VLOOKUP(O243,Paramétrage!$C$6:$E$29,3,0)))</f>
        <v>0</v>
      </c>
      <c r="AC243" s="69">
        <f>IF(G243="",0,IF(K243="",0,IF(SUMIF(G234:G245,G243,O234:O245)=0,0,IF(OR(L243="",K243="obligatoire"),AD243/SUMIF(G234:G245,G243,O234:O245),AD243/(SUMIF(G234:G245,G243,O234:O245)/L243)))))</f>
        <v>0</v>
      </c>
      <c r="AD243" s="23">
        <f t="shared" si="92"/>
        <v>0</v>
      </c>
      <c r="AG243" s="186"/>
    </row>
    <row r="244" spans="1:33" ht="15.5" hidden="1" customHeight="1" x14ac:dyDescent="0.15">
      <c r="A244" s="242"/>
      <c r="B244" s="212"/>
      <c r="C244" s="200"/>
      <c r="D244" s="201"/>
      <c r="E244" s="193"/>
      <c r="F244" s="193"/>
      <c r="G244" s="140"/>
      <c r="H244" s="62"/>
      <c r="I244" s="63"/>
      <c r="J244" s="60"/>
      <c r="K244" s="59"/>
      <c r="L244" s="43"/>
      <c r="M244" s="44"/>
      <c r="N244" s="53"/>
      <c r="O244" s="50"/>
      <c r="P244" s="58"/>
      <c r="Q244" s="45"/>
      <c r="R244" s="206"/>
      <c r="S244" s="207"/>
      <c r="T244" s="208"/>
      <c r="U244" s="104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98">
        <f>IF(OR(M244="",Q244="Mut+ext"),0,IF(VLOOKUP(M244,Paramétrage!$C$6:$E$29,2,0)=0,0,IF(P244="","saisir capacité",N244*U244*VLOOKUP(M244,Paramétrage!$C$6:$E$29,2,0))))</f>
        <v>0</v>
      </c>
      <c r="W244" s="46"/>
      <c r="X244" s="99">
        <f t="shared" si="90"/>
        <v>0</v>
      </c>
      <c r="Y244" s="105">
        <f>IF(OR(M244="",Q244="Mut+ext"),0,IF(ISERROR(W244+V244*VLOOKUP(M244,Paramétrage!$C$6:$E$29,3,0))=TRUE,X244,W244+V244*VLOOKUP(M244,Paramétrage!$C$6:$E$29,3,0)))</f>
        <v>0</v>
      </c>
      <c r="Z244" s="99">
        <f t="shared" si="91"/>
        <v>0</v>
      </c>
      <c r="AA244" s="99">
        <f>IF(OR(N244="",R244="Mut+ext"),0,IF(ISERROR(X244+W244*VLOOKUP(N244,Paramétrage!$C$6:$E$29,3,0))=TRUE,Y244,X244+W244*VLOOKUP(N244,Paramétrage!$C$6:$E$29,3,0)))</f>
        <v>0</v>
      </c>
      <c r="AB244" s="98">
        <f>IF(OR(O244="",S244="Mut+ext"),0,IF(ISERROR(Y244+X244*VLOOKUP(O244,Paramétrage!$C$6:$E$29,3,0))=TRUE,Z244,Y244+X244*VLOOKUP(O244,Paramétrage!$C$6:$E$29,3,0)))</f>
        <v>0</v>
      </c>
      <c r="AC244" s="69">
        <f>IF(G244="",0,IF(K244="",0,IF(SUMIF(G234:G245,G244,O234:O245)=0,0,IF(OR(L244="",K244="obligatoire"),AD244/SUMIF(G234:G245,G244,O234:O245),AD244/(SUMIF(G234:G245,G244,O234:O245)/L244)))))</f>
        <v>0</v>
      </c>
      <c r="AD244" s="23">
        <f t="shared" si="92"/>
        <v>0</v>
      </c>
      <c r="AG244" s="186"/>
    </row>
    <row r="245" spans="1:33" ht="15.5" hidden="1" customHeight="1" x14ac:dyDescent="0.15">
      <c r="A245" s="242"/>
      <c r="B245" s="212"/>
      <c r="C245" s="202"/>
      <c r="D245" s="203"/>
      <c r="E245" s="194"/>
      <c r="F245" s="194"/>
      <c r="G245" s="140"/>
      <c r="H245" s="62"/>
      <c r="I245" s="63"/>
      <c r="J245" s="60"/>
      <c r="K245" s="59"/>
      <c r="L245" s="43"/>
      <c r="M245" s="44"/>
      <c r="N245" s="54"/>
      <c r="O245" s="50"/>
      <c r="P245" s="58"/>
      <c r="Q245" s="45"/>
      <c r="R245" s="206"/>
      <c r="S245" s="207"/>
      <c r="T245" s="208"/>
      <c r="U245" s="104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98">
        <f>IF(OR(M245="",Q245="Mut+ext"),0,IF(VLOOKUP(M245,Paramétrage!$C$6:$E$29,2,0)=0,0,IF(P245="","saisir capacité",N245*U245*VLOOKUP(M245,Paramétrage!$C$6:$E$29,2,0))))</f>
        <v>0</v>
      </c>
      <c r="W245" s="46"/>
      <c r="X245" s="99">
        <f t="shared" si="90"/>
        <v>0</v>
      </c>
      <c r="Y245" s="105">
        <f>IF(OR(M245="",Q245="Mut+ext"),0,IF(ISERROR(W245+V245*VLOOKUP(M245,Paramétrage!$C$6:$E$29,3,0))=TRUE,X245,W245+V245*VLOOKUP(M245,Paramétrage!$C$6:$E$29,3,0)))</f>
        <v>0</v>
      </c>
      <c r="Z245" s="99">
        <f t="shared" si="91"/>
        <v>0</v>
      </c>
      <c r="AA245" s="99">
        <f>IF(OR(N245="",R245="Mut+ext"),0,IF(ISERROR(X245+W245*VLOOKUP(N245,Paramétrage!$C$6:$E$29,3,0))=TRUE,Y245,X245+W245*VLOOKUP(N245,Paramétrage!$C$6:$E$29,3,0)))</f>
        <v>0</v>
      </c>
      <c r="AB245" s="98">
        <f>IF(OR(O245="",S245="Mut+ext"),0,IF(ISERROR(Y245+X245*VLOOKUP(O245,Paramétrage!$C$6:$E$29,3,0))=TRUE,Z245,Y245+X245*VLOOKUP(O245,Paramétrage!$C$6:$E$29,3,0)))</f>
        <v>0</v>
      </c>
      <c r="AC245" s="69">
        <f>IF(G245="",0,IF(K245="",0,IF(SUMIF(G234:G245,G245,O234:O245)=0,0,IF(OR(L245="",K245="obligatoire"),AD245/SUMIF(G234:G245,G245,O234:O245),AD245/(SUMIF(G234:G245,G245,O234:O245)/L245)))))</f>
        <v>0</v>
      </c>
      <c r="AD245" s="23">
        <f t="shared" si="92"/>
        <v>0</v>
      </c>
      <c r="AG245" s="186"/>
    </row>
    <row r="246" spans="1:33" ht="17" hidden="1" thickBot="1" x14ac:dyDescent="0.2">
      <c r="A246" s="242"/>
      <c r="B246" s="212"/>
      <c r="C246" s="153"/>
      <c r="D246" s="84"/>
      <c r="E246" s="83"/>
      <c r="F246" s="84"/>
      <c r="G246" s="84"/>
      <c r="H246" s="147"/>
      <c r="I246" s="145"/>
      <c r="J246" s="139"/>
      <c r="K246" s="85"/>
      <c r="L246" s="87"/>
      <c r="M246" s="88"/>
      <c r="N246" s="89">
        <f>AC246</f>
        <v>0</v>
      </c>
      <c r="O246" s="90"/>
      <c r="P246" s="90"/>
      <c r="Q246" s="93"/>
      <c r="R246" s="91"/>
      <c r="S246" s="91"/>
      <c r="T246" s="92"/>
      <c r="U246" s="136"/>
      <c r="V246" s="94">
        <f t="shared" ref="V246:AD246" si="95">SUM(V234:V245)</f>
        <v>0</v>
      </c>
      <c r="W246" s="95">
        <f t="shared" si="95"/>
        <v>0</v>
      </c>
      <c r="X246" s="96">
        <f t="shared" si="95"/>
        <v>0</v>
      </c>
      <c r="Y246" s="97">
        <f t="shared" si="95"/>
        <v>0</v>
      </c>
      <c r="Z246" s="96">
        <f t="shared" si="95"/>
        <v>0</v>
      </c>
      <c r="AA246" s="96">
        <f t="shared" si="95"/>
        <v>0</v>
      </c>
      <c r="AB246" s="94">
        <f t="shared" si="95"/>
        <v>0</v>
      </c>
      <c r="AC246" s="137">
        <f t="shared" si="95"/>
        <v>0</v>
      </c>
      <c r="AD246" s="138">
        <f t="shared" si="95"/>
        <v>0</v>
      </c>
      <c r="AG246" s="186"/>
    </row>
    <row r="247" spans="1:33" ht="15.5" hidden="1" customHeight="1" x14ac:dyDescent="0.15">
      <c r="A247" s="242"/>
      <c r="B247" s="211" t="s">
        <v>187</v>
      </c>
      <c r="C247" s="217" t="s">
        <v>141</v>
      </c>
      <c r="D247" s="199"/>
      <c r="E247" s="193"/>
      <c r="F247" s="193" t="s">
        <v>164</v>
      </c>
      <c r="G247" s="141" t="s">
        <v>150</v>
      </c>
      <c r="H247" s="48"/>
      <c r="I247" s="63"/>
      <c r="J247" s="60"/>
      <c r="K247" s="59"/>
      <c r="L247" s="43"/>
      <c r="M247" s="44"/>
      <c r="N247" s="53"/>
      <c r="O247" s="50"/>
      <c r="P247" s="58"/>
      <c r="Q247" s="47"/>
      <c r="R247" s="206"/>
      <c r="S247" s="207"/>
      <c r="T247" s="208"/>
      <c r="U247" s="104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98">
        <f>IF(OR(M247="",Q247="Mut+ext"),0,IF(VLOOKUP(M247,Paramétrage!$C$6:$E$29,2,0)=0,0,IF(P247="","saisir capacité",N247*U247*VLOOKUP(M247,Paramétrage!$C$6:$E$29,2,0))))</f>
        <v>0</v>
      </c>
      <c r="W247" s="46"/>
      <c r="X247" s="99">
        <f t="shared" ref="X247:X258" si="96">IF(OR(M247="",Q247="Mut+ext"),0,IF(ISERROR(V247+W247)=TRUE,V247,V247+W247))</f>
        <v>0</v>
      </c>
      <c r="Y247" s="105">
        <f>IF(OR(M247="",Q247="Mut+ext"),0,IF(ISERROR(W247+V247*VLOOKUP(M247,Paramétrage!$C$6:$E$29,3,0))=TRUE,X247,W247+V247*VLOOKUP(M247,Paramétrage!$C$6:$E$29,3,0)))</f>
        <v>0</v>
      </c>
      <c r="Z247" s="99">
        <f t="shared" ref="Z247:Z258" si="97">IF(OR(O247="",S247="Mut+ext"),0,IF(ISERROR(X247+Y247)=TRUE,X247,X247+Y247))</f>
        <v>0</v>
      </c>
      <c r="AA247" s="99">
        <f>IF(OR(N247="",R247="Mut+ext"),0,IF(ISERROR(X247+W247*VLOOKUP(N247,Paramétrage!$C$6:$E$29,3,0))=TRUE,Y247,X247+W247*VLOOKUP(N247,Paramétrage!$C$6:$E$29,3,0)))</f>
        <v>0</v>
      </c>
      <c r="AB247" s="98">
        <f>IF(OR(O247="",S247="Mut+ext"),0,IF(ISERROR(Y247+X247*VLOOKUP(O247,Paramétrage!$C$6:$E$29,3,0))=TRUE,Z247,Y247+X247*VLOOKUP(O247,Paramétrage!$C$6:$E$29,3,0)))</f>
        <v>0</v>
      </c>
      <c r="AC247" s="69">
        <f>IF(G247="",0,IF(K247="",0,IF(SUMIF(G247:G258,G247,O247:O258)=0,0,IF(OR(L247="",K247="obligatoire"),AD247/SUMIF(G247:G258,G247,O247:O258),AD247/(SUMIF(G247:G258,G247,O247:O258)/L247)))))</f>
        <v>0</v>
      </c>
      <c r="AD247" s="22">
        <f t="shared" ref="AD247:AD258" si="98">N247*O247</f>
        <v>0</v>
      </c>
      <c r="AG247" s="186"/>
    </row>
    <row r="248" spans="1:33" ht="15.5" hidden="1" customHeight="1" x14ac:dyDescent="0.15">
      <c r="A248" s="242"/>
      <c r="B248" s="212"/>
      <c r="C248" s="200"/>
      <c r="D248" s="201"/>
      <c r="E248" s="193"/>
      <c r="F248" s="193"/>
      <c r="G248" s="140"/>
      <c r="H248" s="42"/>
      <c r="I248" s="63"/>
      <c r="J248" s="60"/>
      <c r="K248" s="59"/>
      <c r="L248" s="43"/>
      <c r="M248" s="44"/>
      <c r="N248" s="53"/>
      <c r="O248" s="50"/>
      <c r="P248" s="58"/>
      <c r="Q248" s="45"/>
      <c r="R248" s="206"/>
      <c r="S248" s="207"/>
      <c r="T248" s="208"/>
      <c r="U248" s="104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98">
        <f>IF(OR(M248="",Q248="Mut+ext"),0,IF(VLOOKUP(M248,Paramétrage!$C$6:$E$29,2,0)=0,0,IF(P248="","saisir capacité",N248*U248*VLOOKUP(M248,Paramétrage!$C$6:$E$29,2,0))))</f>
        <v>0</v>
      </c>
      <c r="W248" s="46"/>
      <c r="X248" s="99">
        <f t="shared" si="96"/>
        <v>0</v>
      </c>
      <c r="Y248" s="105">
        <f>IF(OR(M248="",Q248="Mut+ext"),0,IF(ISERROR(W248+V248*VLOOKUP(M248,Paramétrage!$C$6:$E$29,3,0))=TRUE,X248,W248+V248*VLOOKUP(M248,Paramétrage!$C$6:$E$29,3,0)))</f>
        <v>0</v>
      </c>
      <c r="Z248" s="99">
        <f t="shared" si="97"/>
        <v>0</v>
      </c>
      <c r="AA248" s="99">
        <f>IF(OR(N248="",R248="Mut+ext"),0,IF(ISERROR(X248+W248*VLOOKUP(N248,Paramétrage!$C$6:$E$29,3,0))=TRUE,Y248,X248+W248*VLOOKUP(N248,Paramétrage!$C$6:$E$29,3,0)))</f>
        <v>0</v>
      </c>
      <c r="AB248" s="98">
        <f>IF(OR(O248="",S248="Mut+ext"),0,IF(ISERROR(Y248+X248*VLOOKUP(O248,Paramétrage!$C$6:$E$29,3,0))=TRUE,Z248,Y248+X248*VLOOKUP(O248,Paramétrage!$C$6:$E$29,3,0)))</f>
        <v>0</v>
      </c>
      <c r="AC248" s="69">
        <f>IF(G248="",0,IF(K248="",0,IF(SUMIF(G247:G258,G248,O247:O258)=0,0,IF(OR(L248="",K248="obligatoire"),AD248/SUMIF(G247:G258,G248,O247:O258),AD248/(SUMIF(G247:G258,G248,O247:O258)/L248)))))</f>
        <v>0</v>
      </c>
      <c r="AD248" s="23">
        <f t="shared" si="98"/>
        <v>0</v>
      </c>
      <c r="AG248" s="186"/>
    </row>
    <row r="249" spans="1:33" ht="15.5" hidden="1" customHeight="1" x14ac:dyDescent="0.15">
      <c r="A249" s="242"/>
      <c r="B249" s="212"/>
      <c r="C249" s="200"/>
      <c r="D249" s="201"/>
      <c r="E249" s="193"/>
      <c r="F249" s="193"/>
      <c r="G249" s="140"/>
      <c r="H249" s="42"/>
      <c r="I249" s="63"/>
      <c r="J249" s="60"/>
      <c r="K249" s="59"/>
      <c r="L249" s="43"/>
      <c r="M249" s="44"/>
      <c r="N249" s="53"/>
      <c r="O249" s="50"/>
      <c r="P249" s="58"/>
      <c r="Q249" s="45"/>
      <c r="R249" s="206"/>
      <c r="S249" s="207"/>
      <c r="T249" s="208"/>
      <c r="U249" s="104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98">
        <f>IF(OR(M249="",Q249="Mut+ext"),0,IF(VLOOKUP(M249,Paramétrage!$C$6:$E$29,2,0)=0,0,IF(P249="","saisir capacité",N249*U249*VLOOKUP(M249,Paramétrage!$C$6:$E$29,2,0))))</f>
        <v>0</v>
      </c>
      <c r="W249" s="46"/>
      <c r="X249" s="99">
        <f t="shared" si="96"/>
        <v>0</v>
      </c>
      <c r="Y249" s="105">
        <f>IF(OR(M249="",Q249="Mut+ext"),0,IF(ISERROR(W249+V249*VLOOKUP(M249,Paramétrage!$C$6:$E$29,3,0))=TRUE,X249,W249+V249*VLOOKUP(M249,Paramétrage!$C$6:$E$29,3,0)))</f>
        <v>0</v>
      </c>
      <c r="Z249" s="99">
        <f t="shared" si="97"/>
        <v>0</v>
      </c>
      <c r="AA249" s="99">
        <f>IF(OR(N249="",R249="Mut+ext"),0,IF(ISERROR(X249+W249*VLOOKUP(N249,Paramétrage!$C$6:$E$29,3,0))=TRUE,Y249,X249+W249*VLOOKUP(N249,Paramétrage!$C$6:$E$29,3,0)))</f>
        <v>0</v>
      </c>
      <c r="AB249" s="98">
        <f>IF(OR(O249="",S249="Mut+ext"),0,IF(ISERROR(Y249+X249*VLOOKUP(O249,Paramétrage!$C$6:$E$29,3,0))=TRUE,Z249,Y249+X249*VLOOKUP(O249,Paramétrage!$C$6:$E$29,3,0)))</f>
        <v>0</v>
      </c>
      <c r="AC249" s="69">
        <f>IF(G249="",0,IF(K249="",0,IF(SUMIF(G247:G258,G249,O247:O258)=0,0,IF(OR(L249="",K249="obligatoire"),AD249/SUMIF(G247:G258,G249,O247:O258),AD249/(SUMIF(G247:G258,G249,O247:O258)/L249)))))</f>
        <v>0</v>
      </c>
      <c r="AD249" s="23">
        <f t="shared" si="98"/>
        <v>0</v>
      </c>
      <c r="AG249" s="186"/>
    </row>
    <row r="250" spans="1:33" ht="15.5" hidden="1" customHeight="1" x14ac:dyDescent="0.15">
      <c r="A250" s="242"/>
      <c r="B250" s="212"/>
      <c r="C250" s="200"/>
      <c r="D250" s="201"/>
      <c r="E250" s="193"/>
      <c r="F250" s="193"/>
      <c r="G250" s="142"/>
      <c r="H250" s="42"/>
      <c r="I250" s="63"/>
      <c r="J250" s="60"/>
      <c r="K250" s="59"/>
      <c r="L250" s="43"/>
      <c r="M250" s="44"/>
      <c r="N250" s="53"/>
      <c r="O250" s="50"/>
      <c r="P250" s="58"/>
      <c r="Q250" s="45"/>
      <c r="R250" s="206"/>
      <c r="S250" s="207"/>
      <c r="T250" s="208"/>
      <c r="U250" s="104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98">
        <f>IF(OR(M250="",Q250="Mut+ext"),0,IF(VLOOKUP(M250,Paramétrage!$C$6:$E$29,2,0)=0,0,IF(P250="","saisir capacité",N250*U250*VLOOKUP(M250,Paramétrage!$C$6:$E$29,2,0))))</f>
        <v>0</v>
      </c>
      <c r="W250" s="46"/>
      <c r="X250" s="99">
        <f t="shared" si="96"/>
        <v>0</v>
      </c>
      <c r="Y250" s="105">
        <f>IF(OR(M250="",Q250="Mut+ext"),0,IF(ISERROR(W250+V250*VLOOKUP(M250,Paramétrage!$C$6:$E$29,3,0))=TRUE,X250,W250+V250*VLOOKUP(M250,Paramétrage!$C$6:$E$29,3,0)))</f>
        <v>0</v>
      </c>
      <c r="Z250" s="99">
        <f t="shared" si="97"/>
        <v>0</v>
      </c>
      <c r="AA250" s="99">
        <f>IF(OR(N250="",R250="Mut+ext"),0,IF(ISERROR(X250+W250*VLOOKUP(N250,Paramétrage!$C$6:$E$29,3,0))=TRUE,Y250,X250+W250*VLOOKUP(N250,Paramétrage!$C$6:$E$29,3,0)))</f>
        <v>0</v>
      </c>
      <c r="AB250" s="98">
        <f>IF(OR(O250="",S250="Mut+ext"),0,IF(ISERROR(Y250+X250*VLOOKUP(O250,Paramétrage!$C$6:$E$29,3,0))=TRUE,Z250,Y250+X250*VLOOKUP(O250,Paramétrage!$C$6:$E$29,3,0)))</f>
        <v>0</v>
      </c>
      <c r="AC250" s="69">
        <f>IF(G250="",0,IF(K250="",0,IF(SUMIF(G247:G258,G250,O247:O258)=0,0,IF(OR(L250="",K250="obligatoire"),AD250/SUMIF(G247:G258,G250,O247:O258),AD250/(SUMIF(G247:G258,G250,O247:O258)/L250)))))</f>
        <v>0</v>
      </c>
      <c r="AD250" s="23">
        <f t="shared" si="98"/>
        <v>0</v>
      </c>
      <c r="AG250" s="186"/>
    </row>
    <row r="251" spans="1:33" ht="15.5" hidden="1" customHeight="1" x14ac:dyDescent="0.15">
      <c r="A251" s="242"/>
      <c r="B251" s="212"/>
      <c r="C251" s="200"/>
      <c r="D251" s="201"/>
      <c r="E251" s="193"/>
      <c r="F251" s="193"/>
      <c r="G251" s="140"/>
      <c r="H251" s="62"/>
      <c r="I251" s="63"/>
      <c r="J251" s="60"/>
      <c r="K251" s="59"/>
      <c r="L251" s="43"/>
      <c r="M251" s="44"/>
      <c r="N251" s="53"/>
      <c r="O251" s="50"/>
      <c r="P251" s="58"/>
      <c r="Q251" s="45"/>
      <c r="R251" s="206"/>
      <c r="S251" s="207"/>
      <c r="T251" s="208"/>
      <c r="U251" s="104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98">
        <f>IF(OR(M251="",Q251="Mut+ext"),0,IF(VLOOKUP(M251,Paramétrage!$C$6:$E$29,2,0)=0,0,IF(P251="","saisir capacité",N251*U251*VLOOKUP(M251,Paramétrage!$C$6:$E$29,2,0))))</f>
        <v>0</v>
      </c>
      <c r="W251" s="46"/>
      <c r="X251" s="99">
        <f t="shared" ref="X251:X254" si="99">IF(OR(M251="",Q251="Mut+ext"),0,IF(ISERROR(V251+W251)=TRUE,V251,V251+W251))</f>
        <v>0</v>
      </c>
      <c r="Y251" s="105">
        <f>IF(OR(M251="",Q251="Mut+ext"),0,IF(ISERROR(W251+V251*VLOOKUP(M251,Paramétrage!$C$6:$E$29,3,0))=TRUE,X251,W251+V251*VLOOKUP(M251,Paramétrage!$C$6:$E$29,3,0)))</f>
        <v>0</v>
      </c>
      <c r="Z251" s="99">
        <f t="shared" si="97"/>
        <v>0</v>
      </c>
      <c r="AA251" s="99">
        <f>IF(OR(N251="",R251="Mut+ext"),0,IF(ISERROR(X251+W251*VLOOKUP(N251,Paramétrage!$C$6:$E$29,3,0))=TRUE,Y251,X251+W251*VLOOKUP(N251,Paramétrage!$C$6:$E$29,3,0)))</f>
        <v>0</v>
      </c>
      <c r="AB251" s="98">
        <f>IF(OR(O251="",S251="Mut+ext"),0,IF(ISERROR(Y251+X251*VLOOKUP(O251,Paramétrage!$C$6:$E$29,3,0))=TRUE,Z251,Y251+X251*VLOOKUP(O251,Paramétrage!$C$6:$E$29,3,0)))</f>
        <v>0</v>
      </c>
      <c r="AC251" s="69">
        <f>IF(G251="",0,IF(K251="",0,IF(SUMIF(G243:G254,G251,O243:O254)=0,0,IF(OR(L251="",K251="obligatoire"),AD251/SUMIF(G243:G254,G251,O243:O254),AD251/(SUMIF(G243:G254,G251,O243:O254)/L251)))))</f>
        <v>0</v>
      </c>
      <c r="AD251" s="23">
        <f t="shared" ref="AD251:AD254" si="100">N251*O251</f>
        <v>0</v>
      </c>
      <c r="AG251" s="186"/>
    </row>
    <row r="252" spans="1:33" ht="15.5" hidden="1" customHeight="1" x14ac:dyDescent="0.15">
      <c r="A252" s="242"/>
      <c r="B252" s="212"/>
      <c r="C252" s="200"/>
      <c r="D252" s="201"/>
      <c r="E252" s="193"/>
      <c r="F252" s="193"/>
      <c r="G252" s="140"/>
      <c r="H252" s="62"/>
      <c r="I252" s="63"/>
      <c r="J252" s="60"/>
      <c r="K252" s="59"/>
      <c r="L252" s="43"/>
      <c r="M252" s="44"/>
      <c r="N252" s="53"/>
      <c r="O252" s="50"/>
      <c r="P252" s="58"/>
      <c r="Q252" s="45"/>
      <c r="R252" s="206"/>
      <c r="S252" s="207"/>
      <c r="T252" s="208"/>
      <c r="U252" s="104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98">
        <f>IF(OR(M252="",Q252="Mut+ext"),0,IF(VLOOKUP(M252,Paramétrage!$C$6:$E$29,2,0)=0,0,IF(P252="","saisir capacité",N252*U252*VLOOKUP(M252,Paramétrage!$C$6:$E$29,2,0))))</f>
        <v>0</v>
      </c>
      <c r="W252" s="46"/>
      <c r="X252" s="99">
        <f t="shared" si="99"/>
        <v>0</v>
      </c>
      <c r="Y252" s="105">
        <f>IF(OR(M252="",Q252="Mut+ext"),0,IF(ISERROR(W252+V252*VLOOKUP(M252,Paramétrage!$C$6:$E$29,3,0))=TRUE,X252,W252+V252*VLOOKUP(M252,Paramétrage!$C$6:$E$29,3,0)))</f>
        <v>0</v>
      </c>
      <c r="Z252" s="99">
        <f t="shared" si="97"/>
        <v>0</v>
      </c>
      <c r="AA252" s="99">
        <f>IF(OR(N252="",R252="Mut+ext"),0,IF(ISERROR(X252+W252*VLOOKUP(N252,Paramétrage!$C$6:$E$29,3,0))=TRUE,Y252,X252+W252*VLOOKUP(N252,Paramétrage!$C$6:$E$29,3,0)))</f>
        <v>0</v>
      </c>
      <c r="AB252" s="98">
        <f>IF(OR(O252="",S252="Mut+ext"),0,IF(ISERROR(Y252+X252*VLOOKUP(O252,Paramétrage!$C$6:$E$29,3,0))=TRUE,Z252,Y252+X252*VLOOKUP(O252,Paramétrage!$C$6:$E$29,3,0)))</f>
        <v>0</v>
      </c>
      <c r="AC252" s="69">
        <f>IF(G252="",0,IF(K252="",0,IF(SUMIF(G243:G254,G252,O243:O254)=0,0,IF(OR(L252="",K252="obligatoire"),AD252/SUMIF(G243:G254,G252,O243:O254),AD252/(SUMIF(G243:G254,G252,O243:O254)/L252)))))</f>
        <v>0</v>
      </c>
      <c r="AD252" s="23">
        <f t="shared" si="100"/>
        <v>0</v>
      </c>
      <c r="AG252" s="186"/>
    </row>
    <row r="253" spans="1:33" ht="15.5" hidden="1" customHeight="1" x14ac:dyDescent="0.15">
      <c r="A253" s="242"/>
      <c r="B253" s="212"/>
      <c r="C253" s="200"/>
      <c r="D253" s="201"/>
      <c r="E253" s="193"/>
      <c r="F253" s="193"/>
      <c r="G253" s="140"/>
      <c r="H253" s="62"/>
      <c r="I253" s="63"/>
      <c r="J253" s="60"/>
      <c r="K253" s="59"/>
      <c r="L253" s="43"/>
      <c r="M253" s="44"/>
      <c r="N253" s="53"/>
      <c r="O253" s="50"/>
      <c r="P253" s="58"/>
      <c r="Q253" s="45"/>
      <c r="R253" s="206"/>
      <c r="S253" s="207"/>
      <c r="T253" s="208"/>
      <c r="U253" s="104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98">
        <f>IF(OR(M253="",Q253="Mut+ext"),0,IF(VLOOKUP(M253,Paramétrage!$C$6:$E$29,2,0)=0,0,IF(P253="","saisir capacité",N253*U253*VLOOKUP(M253,Paramétrage!$C$6:$E$29,2,0))))</f>
        <v>0</v>
      </c>
      <c r="W253" s="46"/>
      <c r="X253" s="99">
        <f t="shared" si="99"/>
        <v>0</v>
      </c>
      <c r="Y253" s="105">
        <f>IF(OR(M253="",Q253="Mut+ext"),0,IF(ISERROR(W253+V253*VLOOKUP(M253,Paramétrage!$C$6:$E$29,3,0))=TRUE,X253,W253+V253*VLOOKUP(M253,Paramétrage!$C$6:$E$29,3,0)))</f>
        <v>0</v>
      </c>
      <c r="Z253" s="99">
        <f t="shared" si="97"/>
        <v>0</v>
      </c>
      <c r="AA253" s="99">
        <f>IF(OR(N253="",R253="Mut+ext"),0,IF(ISERROR(X253+W253*VLOOKUP(N253,Paramétrage!$C$6:$E$29,3,0))=TRUE,Y253,X253+W253*VLOOKUP(N253,Paramétrage!$C$6:$E$29,3,0)))</f>
        <v>0</v>
      </c>
      <c r="AB253" s="98">
        <f>IF(OR(O253="",S253="Mut+ext"),0,IF(ISERROR(Y253+X253*VLOOKUP(O253,Paramétrage!$C$6:$E$29,3,0))=TRUE,Z253,Y253+X253*VLOOKUP(O253,Paramétrage!$C$6:$E$29,3,0)))</f>
        <v>0</v>
      </c>
      <c r="AC253" s="69">
        <f>IF(G253="",0,IF(K253="",0,IF(SUMIF(G243:G254,G253,O243:O254)=0,0,IF(OR(L253="",K253="obligatoire"),AD253/SUMIF(G243:G254,G253,O243:O254),AD253/(SUMIF(G243:G254,G253,O243:O254)/L253)))))</f>
        <v>0</v>
      </c>
      <c r="AD253" s="23">
        <f t="shared" si="100"/>
        <v>0</v>
      </c>
      <c r="AG253" s="186"/>
    </row>
    <row r="254" spans="1:33" ht="15.5" hidden="1" customHeight="1" x14ac:dyDescent="0.15">
      <c r="A254" s="242"/>
      <c r="B254" s="212"/>
      <c r="C254" s="200"/>
      <c r="D254" s="201"/>
      <c r="E254" s="193"/>
      <c r="F254" s="193"/>
      <c r="G254" s="140"/>
      <c r="H254" s="62"/>
      <c r="I254" s="63"/>
      <c r="J254" s="60"/>
      <c r="K254" s="59"/>
      <c r="L254" s="43"/>
      <c r="M254" s="44"/>
      <c r="N254" s="54"/>
      <c r="O254" s="50"/>
      <c r="P254" s="58"/>
      <c r="Q254" s="45"/>
      <c r="R254" s="206"/>
      <c r="S254" s="207"/>
      <c r="T254" s="208"/>
      <c r="U254" s="104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98">
        <f>IF(OR(M254="",Q254="Mut+ext"),0,IF(VLOOKUP(M254,Paramétrage!$C$6:$E$29,2,0)=0,0,IF(P254="","saisir capacité",N254*U254*VLOOKUP(M254,Paramétrage!$C$6:$E$29,2,0))))</f>
        <v>0</v>
      </c>
      <c r="W254" s="46"/>
      <c r="X254" s="99">
        <f t="shared" si="99"/>
        <v>0</v>
      </c>
      <c r="Y254" s="105">
        <f>IF(OR(M254="",Q254="Mut+ext"),0,IF(ISERROR(W254+V254*VLOOKUP(M254,Paramétrage!$C$6:$E$29,3,0))=TRUE,X254,W254+V254*VLOOKUP(M254,Paramétrage!$C$6:$E$29,3,0)))</f>
        <v>0</v>
      </c>
      <c r="Z254" s="99">
        <f t="shared" si="97"/>
        <v>0</v>
      </c>
      <c r="AA254" s="99">
        <f>IF(OR(N254="",R254="Mut+ext"),0,IF(ISERROR(X254+W254*VLOOKUP(N254,Paramétrage!$C$6:$E$29,3,0))=TRUE,Y254,X254+W254*VLOOKUP(N254,Paramétrage!$C$6:$E$29,3,0)))</f>
        <v>0</v>
      </c>
      <c r="AB254" s="98">
        <f>IF(OR(O254="",S254="Mut+ext"),0,IF(ISERROR(Y254+X254*VLOOKUP(O254,Paramétrage!$C$6:$E$29,3,0))=TRUE,Z254,Y254+X254*VLOOKUP(O254,Paramétrage!$C$6:$E$29,3,0)))</f>
        <v>0</v>
      </c>
      <c r="AC254" s="69">
        <f>IF(G254="",0,IF(K254="",0,IF(SUMIF(G243:G254,G254,O243:O254)=0,0,IF(OR(L254="",K254="obligatoire"),AD254/SUMIF(G243:G254,G254,O243:O254),AD254/(SUMIF(G243:G254,G254,O243:O254)/L254)))))</f>
        <v>0</v>
      </c>
      <c r="AD254" s="23">
        <f t="shared" si="100"/>
        <v>0</v>
      </c>
      <c r="AG254" s="186"/>
    </row>
    <row r="255" spans="1:33" ht="15.5" hidden="1" customHeight="1" x14ac:dyDescent="0.15">
      <c r="A255" s="242"/>
      <c r="B255" s="212"/>
      <c r="C255" s="200"/>
      <c r="D255" s="201"/>
      <c r="E255" s="193"/>
      <c r="F255" s="193"/>
      <c r="G255" s="140"/>
      <c r="H255" s="62"/>
      <c r="I255" s="63"/>
      <c r="J255" s="60"/>
      <c r="K255" s="59"/>
      <c r="L255" s="43"/>
      <c r="M255" s="44"/>
      <c r="N255" s="53"/>
      <c r="O255" s="50"/>
      <c r="P255" s="58"/>
      <c r="Q255" s="45"/>
      <c r="R255" s="206"/>
      <c r="S255" s="207"/>
      <c r="T255" s="208"/>
      <c r="U255" s="104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98">
        <f>IF(OR(M255="",Q255="Mut+ext"),0,IF(VLOOKUP(M255,Paramétrage!$C$6:$E$29,2,0)=0,0,IF(P255="","saisir capacité",N255*U255*VLOOKUP(M255,Paramétrage!$C$6:$E$29,2,0))))</f>
        <v>0</v>
      </c>
      <c r="W255" s="46"/>
      <c r="X255" s="99">
        <f t="shared" si="96"/>
        <v>0</v>
      </c>
      <c r="Y255" s="105">
        <f>IF(OR(M255="",Q255="Mut+ext"),0,IF(ISERROR(W255+V255*VLOOKUP(M255,Paramétrage!$C$6:$E$29,3,0))=TRUE,X255,W255+V255*VLOOKUP(M255,Paramétrage!$C$6:$E$29,3,0)))</f>
        <v>0</v>
      </c>
      <c r="Z255" s="99">
        <f t="shared" si="97"/>
        <v>0</v>
      </c>
      <c r="AA255" s="99">
        <f>IF(OR(N255="",R255="Mut+ext"),0,IF(ISERROR(X255+W255*VLOOKUP(N255,Paramétrage!$C$6:$E$29,3,0))=TRUE,Y255,X255+W255*VLOOKUP(N255,Paramétrage!$C$6:$E$29,3,0)))</f>
        <v>0</v>
      </c>
      <c r="AB255" s="98">
        <f>IF(OR(O255="",S255="Mut+ext"),0,IF(ISERROR(Y255+X255*VLOOKUP(O255,Paramétrage!$C$6:$E$29,3,0))=TRUE,Z255,Y255+X255*VLOOKUP(O255,Paramétrage!$C$6:$E$29,3,0)))</f>
        <v>0</v>
      </c>
      <c r="AC255" s="69">
        <f>IF(G255="",0,IF(K255="",0,IF(SUMIF(G247:G258,G255,O247:O258)=0,0,IF(OR(L255="",K255="obligatoire"),AD255/SUMIF(G247:G258,G255,O247:O258),AD255/(SUMIF(G247:G258,G255,O247:O258)/L255)))))</f>
        <v>0</v>
      </c>
      <c r="AD255" s="23">
        <f t="shared" si="98"/>
        <v>0</v>
      </c>
      <c r="AG255" s="186"/>
    </row>
    <row r="256" spans="1:33" ht="15.5" hidden="1" customHeight="1" x14ac:dyDescent="0.15">
      <c r="A256" s="242"/>
      <c r="B256" s="212"/>
      <c r="C256" s="200"/>
      <c r="D256" s="201"/>
      <c r="E256" s="193"/>
      <c r="F256" s="193"/>
      <c r="G256" s="140"/>
      <c r="H256" s="62"/>
      <c r="I256" s="63"/>
      <c r="J256" s="60"/>
      <c r="K256" s="59"/>
      <c r="L256" s="43"/>
      <c r="M256" s="44"/>
      <c r="N256" s="53"/>
      <c r="O256" s="50"/>
      <c r="P256" s="58"/>
      <c r="Q256" s="45"/>
      <c r="R256" s="206"/>
      <c r="S256" s="207"/>
      <c r="T256" s="208"/>
      <c r="U256" s="104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98">
        <f>IF(OR(M256="",Q256="Mut+ext"),0,IF(VLOOKUP(M256,Paramétrage!$C$6:$E$29,2,0)=0,0,IF(P256="","saisir capacité",N256*U256*VLOOKUP(M256,Paramétrage!$C$6:$E$29,2,0))))</f>
        <v>0</v>
      </c>
      <c r="W256" s="46"/>
      <c r="X256" s="99">
        <f t="shared" si="96"/>
        <v>0</v>
      </c>
      <c r="Y256" s="105">
        <f>IF(OR(M256="",Q256="Mut+ext"),0,IF(ISERROR(W256+V256*VLOOKUP(M256,Paramétrage!$C$6:$E$29,3,0))=TRUE,X256,W256+V256*VLOOKUP(M256,Paramétrage!$C$6:$E$29,3,0)))</f>
        <v>0</v>
      </c>
      <c r="Z256" s="99">
        <f t="shared" si="97"/>
        <v>0</v>
      </c>
      <c r="AA256" s="99">
        <f>IF(OR(N256="",R256="Mut+ext"),0,IF(ISERROR(X256+W256*VLOOKUP(N256,Paramétrage!$C$6:$E$29,3,0))=TRUE,Y256,X256+W256*VLOOKUP(N256,Paramétrage!$C$6:$E$29,3,0)))</f>
        <v>0</v>
      </c>
      <c r="AB256" s="98">
        <f>IF(OR(O256="",S256="Mut+ext"),0,IF(ISERROR(Y256+X256*VLOOKUP(O256,Paramétrage!$C$6:$E$29,3,0))=TRUE,Z256,Y256+X256*VLOOKUP(O256,Paramétrage!$C$6:$E$29,3,0)))</f>
        <v>0</v>
      </c>
      <c r="AC256" s="69">
        <f>IF(G256="",0,IF(K256="",0,IF(SUMIF(G247:G258,G256,O247:O258)=0,0,IF(OR(L256="",K256="obligatoire"),AD256/SUMIF(G247:G258,G256,O247:O258),AD256/(SUMIF(G247:G258,G256,O247:O258)/L256)))))</f>
        <v>0</v>
      </c>
      <c r="AD256" s="23">
        <f t="shared" si="98"/>
        <v>0</v>
      </c>
      <c r="AG256" s="186"/>
    </row>
    <row r="257" spans="1:33" ht="15.5" hidden="1" customHeight="1" x14ac:dyDescent="0.15">
      <c r="A257" s="242"/>
      <c r="B257" s="212"/>
      <c r="C257" s="200"/>
      <c r="D257" s="201"/>
      <c r="E257" s="193"/>
      <c r="F257" s="193"/>
      <c r="G257" s="140"/>
      <c r="H257" s="62"/>
      <c r="I257" s="63"/>
      <c r="J257" s="60"/>
      <c r="K257" s="59"/>
      <c r="L257" s="43"/>
      <c r="M257" s="44"/>
      <c r="N257" s="53"/>
      <c r="O257" s="50"/>
      <c r="P257" s="58"/>
      <c r="Q257" s="45"/>
      <c r="R257" s="206"/>
      <c r="S257" s="207"/>
      <c r="T257" s="208"/>
      <c r="U257" s="104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98">
        <f>IF(OR(M257="",Q257="Mut+ext"),0,IF(VLOOKUP(M257,Paramétrage!$C$6:$E$29,2,0)=0,0,IF(P257="","saisir capacité",N257*U257*VLOOKUP(M257,Paramétrage!$C$6:$E$29,2,0))))</f>
        <v>0</v>
      </c>
      <c r="W257" s="46"/>
      <c r="X257" s="99">
        <f t="shared" si="96"/>
        <v>0</v>
      </c>
      <c r="Y257" s="105">
        <f>IF(OR(M257="",Q257="Mut+ext"),0,IF(ISERROR(W257+V257*VLOOKUP(M257,Paramétrage!$C$6:$E$29,3,0))=TRUE,X257,W257+V257*VLOOKUP(M257,Paramétrage!$C$6:$E$29,3,0)))</f>
        <v>0</v>
      </c>
      <c r="Z257" s="99">
        <f t="shared" si="97"/>
        <v>0</v>
      </c>
      <c r="AA257" s="99">
        <f>IF(OR(N257="",R257="Mut+ext"),0,IF(ISERROR(X257+W257*VLOOKUP(N257,Paramétrage!$C$6:$E$29,3,0))=TRUE,Y257,X257+W257*VLOOKUP(N257,Paramétrage!$C$6:$E$29,3,0)))</f>
        <v>0</v>
      </c>
      <c r="AB257" s="98">
        <f>IF(OR(O257="",S257="Mut+ext"),0,IF(ISERROR(Y257+X257*VLOOKUP(O257,Paramétrage!$C$6:$E$29,3,0))=TRUE,Z257,Y257+X257*VLOOKUP(O257,Paramétrage!$C$6:$E$29,3,0)))</f>
        <v>0</v>
      </c>
      <c r="AC257" s="69">
        <f>IF(G257="",0,IF(K257="",0,IF(SUMIF(G247:G258,G257,O247:O258)=0,0,IF(OR(L257="",K257="obligatoire"),AD257/SUMIF(G247:G258,G257,O247:O258),AD257/(SUMIF(G247:G258,G257,O247:O258)/L257)))))</f>
        <v>0</v>
      </c>
      <c r="AD257" s="23">
        <f t="shared" si="98"/>
        <v>0</v>
      </c>
      <c r="AG257" s="186"/>
    </row>
    <row r="258" spans="1:33" ht="15.5" hidden="1" customHeight="1" x14ac:dyDescent="0.15">
      <c r="A258" s="242"/>
      <c r="B258" s="212"/>
      <c r="C258" s="202"/>
      <c r="D258" s="203"/>
      <c r="E258" s="194"/>
      <c r="F258" s="194"/>
      <c r="G258" s="140"/>
      <c r="H258" s="62"/>
      <c r="I258" s="63"/>
      <c r="J258" s="60"/>
      <c r="K258" s="59"/>
      <c r="L258" s="43"/>
      <c r="M258" s="44"/>
      <c r="N258" s="54"/>
      <c r="O258" s="50"/>
      <c r="P258" s="58"/>
      <c r="Q258" s="45"/>
      <c r="R258" s="206"/>
      <c r="S258" s="207"/>
      <c r="T258" s="208"/>
      <c r="U258" s="104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98">
        <f>IF(OR(M258="",Q258="Mut+ext"),0,IF(VLOOKUP(M258,Paramétrage!$C$6:$E$29,2,0)=0,0,IF(P258="","saisir capacité",N258*U258*VLOOKUP(M258,Paramétrage!$C$6:$E$29,2,0))))</f>
        <v>0</v>
      </c>
      <c r="W258" s="46"/>
      <c r="X258" s="99">
        <f t="shared" si="96"/>
        <v>0</v>
      </c>
      <c r="Y258" s="105">
        <f>IF(OR(M258="",Q258="Mut+ext"),0,IF(ISERROR(W258+V258*VLOOKUP(M258,Paramétrage!$C$6:$E$29,3,0))=TRUE,X258,W258+V258*VLOOKUP(M258,Paramétrage!$C$6:$E$29,3,0)))</f>
        <v>0</v>
      </c>
      <c r="Z258" s="99">
        <f t="shared" si="97"/>
        <v>0</v>
      </c>
      <c r="AA258" s="99">
        <f>IF(OR(N258="",R258="Mut+ext"),0,IF(ISERROR(X258+W258*VLOOKUP(N258,Paramétrage!$C$6:$E$29,3,0))=TRUE,Y258,X258+W258*VLOOKUP(N258,Paramétrage!$C$6:$E$29,3,0)))</f>
        <v>0</v>
      </c>
      <c r="AB258" s="98">
        <f>IF(OR(O258="",S258="Mut+ext"),0,IF(ISERROR(Y258+X258*VLOOKUP(O258,Paramétrage!$C$6:$E$29,3,0))=TRUE,Z258,Y258+X258*VLOOKUP(O258,Paramétrage!$C$6:$E$29,3,0)))</f>
        <v>0</v>
      </c>
      <c r="AC258" s="69">
        <f>IF(G258="",0,IF(K258="",0,IF(SUMIF(G247:G258,G258,O247:O258)=0,0,IF(OR(L258="",K258="obligatoire"),AD258/SUMIF(G247:G258,G258,O247:O258),AD258/(SUMIF(G247:G258,G258,O247:O258)/L258)))))</f>
        <v>0</v>
      </c>
      <c r="AD258" s="23">
        <f t="shared" si="98"/>
        <v>0</v>
      </c>
      <c r="AG258" s="186"/>
    </row>
    <row r="259" spans="1:33" ht="17" hidden="1" thickBot="1" x14ac:dyDescent="0.2">
      <c r="A259" s="242"/>
      <c r="B259" s="212"/>
      <c r="C259" s="153"/>
      <c r="D259" s="84"/>
      <c r="E259" s="83"/>
      <c r="F259" s="84"/>
      <c r="G259" s="84"/>
      <c r="H259" s="147"/>
      <c r="I259" s="145"/>
      <c r="J259" s="139"/>
      <c r="K259" s="85"/>
      <c r="L259" s="87"/>
      <c r="M259" s="88"/>
      <c r="N259" s="89">
        <f>AC259</f>
        <v>0</v>
      </c>
      <c r="O259" s="90"/>
      <c r="P259" s="90"/>
      <c r="Q259" s="93"/>
      <c r="R259" s="91"/>
      <c r="S259" s="91"/>
      <c r="T259" s="92"/>
      <c r="U259" s="136"/>
      <c r="V259" s="94">
        <f t="shared" ref="V259:AD259" si="101">SUM(V247:V258)</f>
        <v>0</v>
      </c>
      <c r="W259" s="95">
        <f t="shared" si="101"/>
        <v>0</v>
      </c>
      <c r="X259" s="96">
        <f t="shared" si="101"/>
        <v>0</v>
      </c>
      <c r="Y259" s="97">
        <f t="shared" si="101"/>
        <v>0</v>
      </c>
      <c r="Z259" s="96">
        <f t="shared" si="101"/>
        <v>0</v>
      </c>
      <c r="AA259" s="96">
        <f t="shared" si="101"/>
        <v>0</v>
      </c>
      <c r="AB259" s="94">
        <f t="shared" si="101"/>
        <v>0</v>
      </c>
      <c r="AC259" s="137">
        <f t="shared" si="101"/>
        <v>0</v>
      </c>
      <c r="AD259" s="138">
        <f t="shared" si="101"/>
        <v>0</v>
      </c>
      <c r="AG259" s="186"/>
    </row>
    <row r="260" spans="1:33" ht="15.5" hidden="1" customHeight="1" x14ac:dyDescent="0.15">
      <c r="A260" s="242"/>
      <c r="B260" s="211" t="s">
        <v>188</v>
      </c>
      <c r="C260" s="217" t="s">
        <v>142</v>
      </c>
      <c r="D260" s="199"/>
      <c r="E260" s="193"/>
      <c r="F260" s="193" t="s">
        <v>164</v>
      </c>
      <c r="G260" s="141" t="s">
        <v>151</v>
      </c>
      <c r="H260" s="48"/>
      <c r="I260" s="63"/>
      <c r="J260" s="60"/>
      <c r="K260" s="59"/>
      <c r="L260" s="43"/>
      <c r="M260" s="44"/>
      <c r="N260" s="53"/>
      <c r="O260" s="50"/>
      <c r="P260" s="58"/>
      <c r="Q260" s="47"/>
      <c r="R260" s="206"/>
      <c r="S260" s="207"/>
      <c r="T260" s="208"/>
      <c r="U260" s="104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98">
        <f>IF(OR(M260="",Q260="Mut+ext"),0,IF(VLOOKUP(M260,Paramétrage!$C$6:$E$29,2,0)=0,0,IF(P260="","saisir capacité",N260*U260*VLOOKUP(M260,Paramétrage!$C$6:$E$29,2,0))))</f>
        <v>0</v>
      </c>
      <c r="W260" s="46"/>
      <c r="X260" s="99">
        <f t="shared" ref="X260:X271" si="102">IF(OR(M260="",Q260="Mut+ext"),0,IF(ISERROR(V260+W260)=TRUE,V260,V260+W260))</f>
        <v>0</v>
      </c>
      <c r="Y260" s="105">
        <f>IF(OR(M260="",Q260="Mut+ext"),0,IF(ISERROR(W260+V260*VLOOKUP(M260,Paramétrage!$C$6:$E$29,3,0))=TRUE,X260,W260+V260*VLOOKUP(M260,Paramétrage!$C$6:$E$29,3,0)))</f>
        <v>0</v>
      </c>
      <c r="Z260" s="99">
        <f t="shared" ref="Z260:Z262" si="103">IF(OR(O260="",S260="Mut+ext"),0,IF(ISERROR(X260+Y260)=TRUE,X260,X260+Y260))</f>
        <v>0</v>
      </c>
      <c r="AA260" s="99">
        <f>IF(OR(N260="",R260="Mut+ext"),0,IF(ISERROR(X260+W260*VLOOKUP(N260,Paramétrage!$C$6:$E$29,3,0))=TRUE,Y260,X260+W260*VLOOKUP(N260,Paramétrage!$C$6:$E$29,3,0)))</f>
        <v>0</v>
      </c>
      <c r="AB260" s="98">
        <f>IF(OR(O260="",S260="Mut+ext"),0,IF(ISERROR(Y260+X260*VLOOKUP(O260,Paramétrage!$C$6:$E$29,3,0))=TRUE,Z260,Y260+X260*VLOOKUP(O260,Paramétrage!$C$6:$E$29,3,0)))</f>
        <v>0</v>
      </c>
      <c r="AC260" s="69">
        <f>IF(G260="",0,IF(K260="",0,IF(SUMIF(G260:G271,G260,O260:O271)=0,0,IF(OR(L260="",K260="obligatoire"),AD260/SUMIF(G260:G271,G260,O260:O271),AD260/(SUMIF(G260:G271,G260,O260:O271)/L260)))))</f>
        <v>0</v>
      </c>
      <c r="AD260" s="22">
        <f t="shared" ref="AD260:AD271" si="104">N260*O260</f>
        <v>0</v>
      </c>
      <c r="AG260" s="186"/>
    </row>
    <row r="261" spans="1:33" ht="15.5" hidden="1" customHeight="1" x14ac:dyDescent="0.15">
      <c r="A261" s="242"/>
      <c r="B261" s="212"/>
      <c r="C261" s="200"/>
      <c r="D261" s="201"/>
      <c r="E261" s="193"/>
      <c r="F261" s="193"/>
      <c r="G261" s="140"/>
      <c r="H261" s="42"/>
      <c r="I261" s="63"/>
      <c r="J261" s="60"/>
      <c r="K261" s="59"/>
      <c r="L261" s="43"/>
      <c r="M261" s="44"/>
      <c r="N261" s="53"/>
      <c r="O261" s="50"/>
      <c r="P261" s="58"/>
      <c r="Q261" s="45"/>
      <c r="R261" s="206"/>
      <c r="S261" s="207"/>
      <c r="T261" s="208"/>
      <c r="U261" s="104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98">
        <f>IF(OR(M261="",Q261="Mut+ext"),0,IF(VLOOKUP(M261,Paramétrage!$C$6:$E$29,2,0)=0,0,IF(P261="","saisir capacité",N261*U261*VLOOKUP(M261,Paramétrage!$C$6:$E$29,2,0))))</f>
        <v>0</v>
      </c>
      <c r="W261" s="46"/>
      <c r="X261" s="99">
        <f t="shared" si="102"/>
        <v>0</v>
      </c>
      <c r="Y261" s="105">
        <f>IF(OR(M261="",Q261="Mut+ext"),0,IF(ISERROR(W261+V261*VLOOKUP(M261,Paramétrage!$C$6:$E$29,3,0))=TRUE,X261,W261+V261*VLOOKUP(M261,Paramétrage!$C$6:$E$29,3,0)))</f>
        <v>0</v>
      </c>
      <c r="Z261" s="99">
        <f t="shared" si="103"/>
        <v>0</v>
      </c>
      <c r="AA261" s="99">
        <f>IF(OR(N261="",R261="Mut+ext"),0,IF(ISERROR(X261+W261*VLOOKUP(N261,Paramétrage!$C$6:$E$29,3,0))=TRUE,Y261,X261+W261*VLOOKUP(N261,Paramétrage!$C$6:$E$29,3,0)))</f>
        <v>0</v>
      </c>
      <c r="AB261" s="98">
        <f>IF(OR(O261="",S261="Mut+ext"),0,IF(ISERROR(Y261+X261*VLOOKUP(O261,Paramétrage!$C$6:$E$29,3,0))=TRUE,Z261,Y261+X261*VLOOKUP(O261,Paramétrage!$C$6:$E$29,3,0)))</f>
        <v>0</v>
      </c>
      <c r="AC261" s="69">
        <f>IF(G261="",0,IF(K261="",0,IF(SUMIF(G260:G271,G261,O260:O271)=0,0,IF(OR(L261="",K261="obligatoire"),AD261/SUMIF(G260:G271,G261,O260:O271),AD261/(SUMIF(G260:G271,G261,O260:O271)/L261)))))</f>
        <v>0</v>
      </c>
      <c r="AD261" s="23">
        <f t="shared" si="104"/>
        <v>0</v>
      </c>
      <c r="AG261" s="186"/>
    </row>
    <row r="262" spans="1:33" ht="15.5" hidden="1" customHeight="1" x14ac:dyDescent="0.15">
      <c r="A262" s="242"/>
      <c r="B262" s="212"/>
      <c r="C262" s="200"/>
      <c r="D262" s="201"/>
      <c r="E262" s="193"/>
      <c r="F262" s="193"/>
      <c r="G262" s="140"/>
      <c r="H262" s="42"/>
      <c r="I262" s="63"/>
      <c r="J262" s="60"/>
      <c r="K262" s="59"/>
      <c r="L262" s="43"/>
      <c r="M262" s="44"/>
      <c r="N262" s="53"/>
      <c r="O262" s="50"/>
      <c r="P262" s="58"/>
      <c r="Q262" s="45"/>
      <c r="R262" s="206"/>
      <c r="S262" s="207"/>
      <c r="T262" s="208"/>
      <c r="U262" s="104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98">
        <f>IF(OR(M262="",Q262="Mut+ext"),0,IF(VLOOKUP(M262,Paramétrage!$C$6:$E$29,2,0)=0,0,IF(P262="","saisir capacité",N262*U262*VLOOKUP(M262,Paramétrage!$C$6:$E$29,2,0))))</f>
        <v>0</v>
      </c>
      <c r="W262" s="46"/>
      <c r="X262" s="99">
        <f t="shared" si="102"/>
        <v>0</v>
      </c>
      <c r="Y262" s="105">
        <f>IF(OR(M262="",Q262="Mut+ext"),0,IF(ISERROR(W262+V262*VLOOKUP(M262,Paramétrage!$C$6:$E$29,3,0))=TRUE,X262,W262+V262*VLOOKUP(M262,Paramétrage!$C$6:$E$29,3,0)))</f>
        <v>0</v>
      </c>
      <c r="Z262" s="99">
        <f t="shared" si="103"/>
        <v>0</v>
      </c>
      <c r="AA262" s="99">
        <f>IF(OR(N262="",R262="Mut+ext"),0,IF(ISERROR(X262+W262*VLOOKUP(N262,Paramétrage!$C$6:$E$29,3,0))=TRUE,Y262,X262+W262*VLOOKUP(N262,Paramétrage!$C$6:$E$29,3,0)))</f>
        <v>0</v>
      </c>
      <c r="AB262" s="98">
        <f>IF(OR(O262="",S262="Mut+ext"),0,IF(ISERROR(Y262+X262*VLOOKUP(O262,Paramétrage!$C$6:$E$29,3,0))=TRUE,Z262,Y262+X262*VLOOKUP(O262,Paramétrage!$C$6:$E$29,3,0)))</f>
        <v>0</v>
      </c>
      <c r="AC262" s="69">
        <f>IF(G262="",0,IF(K262="",0,IF(SUMIF(G260:G271,G262,O260:O271)=0,0,IF(OR(L262="",K262="obligatoire"),AD262/SUMIF(G260:G271,G262,O260:O271),AD262/(SUMIF(G260:G271,G262,O260:O271)/L262)))))</f>
        <v>0</v>
      </c>
      <c r="AD262" s="23">
        <f t="shared" si="104"/>
        <v>0</v>
      </c>
      <c r="AG262" s="186"/>
    </row>
    <row r="263" spans="1:33" ht="15.5" hidden="1" customHeight="1" x14ac:dyDescent="0.15">
      <c r="A263" s="242"/>
      <c r="B263" s="212"/>
      <c r="C263" s="200"/>
      <c r="D263" s="201"/>
      <c r="E263" s="193"/>
      <c r="F263" s="193"/>
      <c r="G263" s="161"/>
      <c r="H263" s="42"/>
      <c r="I263" s="63"/>
      <c r="J263" s="60"/>
      <c r="K263" s="59"/>
      <c r="L263" s="43"/>
      <c r="M263" s="44"/>
      <c r="N263" s="53"/>
      <c r="O263" s="50"/>
      <c r="P263" s="58"/>
      <c r="Q263" s="45"/>
      <c r="R263" s="206"/>
      <c r="S263" s="207"/>
      <c r="T263" s="208"/>
      <c r="U263" s="104">
        <v>0</v>
      </c>
      <c r="V263" s="98">
        <v>0</v>
      </c>
      <c r="W263" s="46"/>
      <c r="X263" s="99">
        <v>0</v>
      </c>
      <c r="Y263" s="105">
        <v>0</v>
      </c>
      <c r="Z263" s="99">
        <v>0</v>
      </c>
      <c r="AA263" s="99">
        <v>0</v>
      </c>
      <c r="AB263" s="98">
        <v>0</v>
      </c>
      <c r="AC263" s="69">
        <v>0</v>
      </c>
      <c r="AD263" s="23">
        <v>0</v>
      </c>
      <c r="AG263" s="186"/>
    </row>
    <row r="264" spans="1:33" ht="15.5" hidden="1" customHeight="1" x14ac:dyDescent="0.15">
      <c r="A264" s="242"/>
      <c r="B264" s="212"/>
      <c r="C264" s="200"/>
      <c r="D264" s="201"/>
      <c r="E264" s="193"/>
      <c r="F264" s="193"/>
      <c r="G264" s="140"/>
      <c r="H264" s="62"/>
      <c r="I264" s="63"/>
      <c r="J264" s="60"/>
      <c r="K264" s="59"/>
      <c r="L264" s="43"/>
      <c r="M264" s="44"/>
      <c r="N264" s="53"/>
      <c r="O264" s="50"/>
      <c r="P264" s="58"/>
      <c r="Q264" s="45"/>
      <c r="R264" s="206"/>
      <c r="S264" s="207"/>
      <c r="T264" s="208"/>
      <c r="U264" s="104">
        <v>0</v>
      </c>
      <c r="V264" s="98">
        <v>0</v>
      </c>
      <c r="W264" s="46"/>
      <c r="X264" s="99">
        <v>0</v>
      </c>
      <c r="Y264" s="105">
        <v>0</v>
      </c>
      <c r="Z264" s="99">
        <v>0</v>
      </c>
      <c r="AA264" s="99">
        <v>0</v>
      </c>
      <c r="AB264" s="98">
        <v>0</v>
      </c>
      <c r="AC264" s="69">
        <v>0</v>
      </c>
      <c r="AD264" s="23">
        <v>0</v>
      </c>
      <c r="AG264" s="186"/>
    </row>
    <row r="265" spans="1:33" ht="15.5" hidden="1" customHeight="1" x14ac:dyDescent="0.15">
      <c r="A265" s="242"/>
      <c r="B265" s="212"/>
      <c r="C265" s="200"/>
      <c r="D265" s="201"/>
      <c r="E265" s="193"/>
      <c r="F265" s="193"/>
      <c r="G265" s="140"/>
      <c r="H265" s="62"/>
      <c r="I265" s="63"/>
      <c r="J265" s="60"/>
      <c r="K265" s="59"/>
      <c r="L265" s="43"/>
      <c r="M265" s="44"/>
      <c r="N265" s="53"/>
      <c r="O265" s="50"/>
      <c r="P265" s="58"/>
      <c r="Q265" s="45"/>
      <c r="R265" s="206"/>
      <c r="S265" s="207"/>
      <c r="T265" s="208"/>
      <c r="U265" s="104">
        <v>0</v>
      </c>
      <c r="V265" s="98">
        <v>0</v>
      </c>
      <c r="W265" s="46"/>
      <c r="X265" s="99">
        <v>0</v>
      </c>
      <c r="Y265" s="105">
        <v>0</v>
      </c>
      <c r="Z265" s="99">
        <v>0</v>
      </c>
      <c r="AA265" s="99">
        <v>0</v>
      </c>
      <c r="AB265" s="98">
        <v>0</v>
      </c>
      <c r="AC265" s="69">
        <v>0</v>
      </c>
      <c r="AD265" s="23">
        <v>0</v>
      </c>
      <c r="AG265" s="186"/>
    </row>
    <row r="266" spans="1:33" ht="15.5" hidden="1" customHeight="1" x14ac:dyDescent="0.15">
      <c r="A266" s="242"/>
      <c r="B266" s="212"/>
      <c r="C266" s="200"/>
      <c r="D266" s="201"/>
      <c r="E266" s="193"/>
      <c r="F266" s="193"/>
      <c r="G266" s="140"/>
      <c r="H266" s="62"/>
      <c r="I266" s="63"/>
      <c r="J266" s="60"/>
      <c r="K266" s="59"/>
      <c r="L266" s="43"/>
      <c r="M266" s="44"/>
      <c r="N266" s="53"/>
      <c r="O266" s="50"/>
      <c r="P266" s="58"/>
      <c r="Q266" s="45"/>
      <c r="R266" s="206"/>
      <c r="S266" s="207"/>
      <c r="T266" s="208"/>
      <c r="U266" s="104">
        <v>0</v>
      </c>
      <c r="V266" s="98">
        <v>0</v>
      </c>
      <c r="W266" s="46"/>
      <c r="X266" s="99">
        <v>0</v>
      </c>
      <c r="Y266" s="105">
        <v>0</v>
      </c>
      <c r="Z266" s="99">
        <v>0</v>
      </c>
      <c r="AA266" s="99">
        <v>0</v>
      </c>
      <c r="AB266" s="98">
        <v>0</v>
      </c>
      <c r="AC266" s="69">
        <v>0</v>
      </c>
      <c r="AD266" s="23">
        <v>0</v>
      </c>
      <c r="AG266" s="186"/>
    </row>
    <row r="267" spans="1:33" ht="15.5" hidden="1" customHeight="1" x14ac:dyDescent="0.15">
      <c r="A267" s="242"/>
      <c r="B267" s="212"/>
      <c r="C267" s="200"/>
      <c r="D267" s="201"/>
      <c r="E267" s="193"/>
      <c r="F267" s="193"/>
      <c r="G267" s="142"/>
      <c r="H267" s="62"/>
      <c r="I267" s="63"/>
      <c r="J267" s="60"/>
      <c r="K267" s="59"/>
      <c r="L267" s="43"/>
      <c r="M267" s="44"/>
      <c r="N267" s="53"/>
      <c r="O267" s="50"/>
      <c r="P267" s="58"/>
      <c r="Q267" s="45"/>
      <c r="R267" s="206"/>
      <c r="S267" s="207"/>
      <c r="T267" s="208"/>
      <c r="U267" s="104">
        <v>0</v>
      </c>
      <c r="V267" s="98">
        <v>0</v>
      </c>
      <c r="W267" s="46"/>
      <c r="X267" s="99">
        <v>0</v>
      </c>
      <c r="Y267" s="105">
        <v>0</v>
      </c>
      <c r="Z267" s="99">
        <v>0</v>
      </c>
      <c r="AA267" s="99">
        <v>0</v>
      </c>
      <c r="AB267" s="98">
        <v>0</v>
      </c>
      <c r="AC267" s="69">
        <v>0</v>
      </c>
      <c r="AD267" s="23">
        <v>0</v>
      </c>
      <c r="AG267" s="186"/>
    </row>
    <row r="268" spans="1:33" ht="15.5" hidden="1" customHeight="1" x14ac:dyDescent="0.15">
      <c r="A268" s="242"/>
      <c r="B268" s="212"/>
      <c r="C268" s="200"/>
      <c r="D268" s="201"/>
      <c r="E268" s="193"/>
      <c r="F268" s="193"/>
      <c r="G268" s="140"/>
      <c r="H268" s="62"/>
      <c r="I268" s="63"/>
      <c r="J268" s="60"/>
      <c r="K268" s="59"/>
      <c r="L268" s="43"/>
      <c r="M268" s="44"/>
      <c r="N268" s="53"/>
      <c r="O268" s="50"/>
      <c r="P268" s="58"/>
      <c r="Q268" s="45"/>
      <c r="R268" s="206"/>
      <c r="S268" s="207"/>
      <c r="T268" s="208"/>
      <c r="U268" s="104">
        <v>0</v>
      </c>
      <c r="V268" s="98">
        <v>0</v>
      </c>
      <c r="W268" s="46"/>
      <c r="X268" s="99">
        <v>0</v>
      </c>
      <c r="Y268" s="105">
        <v>0</v>
      </c>
      <c r="Z268" s="99">
        <v>0</v>
      </c>
      <c r="AA268" s="99">
        <v>0</v>
      </c>
      <c r="AB268" s="98">
        <v>0</v>
      </c>
      <c r="AC268" s="69">
        <v>0</v>
      </c>
      <c r="AD268" s="23">
        <v>0</v>
      </c>
      <c r="AG268" s="186"/>
    </row>
    <row r="269" spans="1:33" ht="15.5" hidden="1" customHeight="1" x14ac:dyDescent="0.15">
      <c r="A269" s="242"/>
      <c r="B269" s="212"/>
      <c r="C269" s="200"/>
      <c r="D269" s="201"/>
      <c r="E269" s="193"/>
      <c r="F269" s="193"/>
      <c r="G269" s="140"/>
      <c r="H269" s="62"/>
      <c r="I269" s="63"/>
      <c r="J269" s="60"/>
      <c r="K269" s="59"/>
      <c r="L269" s="43"/>
      <c r="M269" s="44"/>
      <c r="N269" s="53"/>
      <c r="O269" s="50"/>
      <c r="P269" s="58"/>
      <c r="Q269" s="45"/>
      <c r="R269" s="206"/>
      <c r="S269" s="207"/>
      <c r="T269" s="208"/>
      <c r="U269" s="104">
        <v>0</v>
      </c>
      <c r="V269" s="98">
        <v>0</v>
      </c>
      <c r="W269" s="46"/>
      <c r="X269" s="99">
        <v>0</v>
      </c>
      <c r="Y269" s="105">
        <v>0</v>
      </c>
      <c r="Z269" s="99">
        <v>0</v>
      </c>
      <c r="AA269" s="99">
        <v>0</v>
      </c>
      <c r="AB269" s="98">
        <v>0</v>
      </c>
      <c r="AC269" s="69">
        <v>0</v>
      </c>
      <c r="AD269" s="23">
        <v>0</v>
      </c>
      <c r="AG269" s="186"/>
    </row>
    <row r="270" spans="1:33" ht="15.5" hidden="1" customHeight="1" x14ac:dyDescent="0.15">
      <c r="A270" s="242"/>
      <c r="B270" s="212"/>
      <c r="C270" s="200"/>
      <c r="D270" s="201"/>
      <c r="E270" s="193"/>
      <c r="F270" s="193"/>
      <c r="G270" s="140"/>
      <c r="H270" s="62"/>
      <c r="I270" s="63"/>
      <c r="J270" s="60"/>
      <c r="K270" s="59"/>
      <c r="L270" s="43"/>
      <c r="M270" s="44"/>
      <c r="N270" s="53"/>
      <c r="O270" s="50"/>
      <c r="P270" s="58"/>
      <c r="Q270" s="45"/>
      <c r="R270" s="206"/>
      <c r="S270" s="207"/>
      <c r="T270" s="208"/>
      <c r="U270" s="104">
        <v>0</v>
      </c>
      <c r="V270" s="98">
        <v>0</v>
      </c>
      <c r="W270" s="46"/>
      <c r="X270" s="99">
        <v>0</v>
      </c>
      <c r="Y270" s="105">
        <v>0</v>
      </c>
      <c r="Z270" s="99">
        <v>0</v>
      </c>
      <c r="AA270" s="99">
        <v>0</v>
      </c>
      <c r="AB270" s="98">
        <v>0</v>
      </c>
      <c r="AC270" s="69">
        <v>0</v>
      </c>
      <c r="AD270" s="23">
        <v>0</v>
      </c>
      <c r="AG270" s="186"/>
    </row>
    <row r="271" spans="1:33" ht="15.5" hidden="1" customHeight="1" x14ac:dyDescent="0.15">
      <c r="A271" s="242"/>
      <c r="B271" s="212"/>
      <c r="C271" s="202"/>
      <c r="D271" s="203"/>
      <c r="E271" s="194"/>
      <c r="F271" s="194"/>
      <c r="G271" s="140"/>
      <c r="H271" s="62"/>
      <c r="I271" s="63"/>
      <c r="J271" s="60"/>
      <c r="K271" s="59"/>
      <c r="L271" s="43"/>
      <c r="M271" s="44"/>
      <c r="N271" s="54"/>
      <c r="O271" s="50"/>
      <c r="P271" s="58"/>
      <c r="Q271" s="45"/>
      <c r="R271" s="206"/>
      <c r="S271" s="207"/>
      <c r="T271" s="208"/>
      <c r="U271" s="104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98">
        <f>IF(OR(M271="",Q271="Mut+ext"),0,IF(VLOOKUP(M271,Paramétrage!$C$6:$E$29,2,0)=0,0,IF(P271="","saisir capacité",N271*U271*VLOOKUP(M271,Paramétrage!$C$6:$E$29,2,0))))</f>
        <v>0</v>
      </c>
      <c r="W271" s="46"/>
      <c r="X271" s="99">
        <f t="shared" si="102"/>
        <v>0</v>
      </c>
      <c r="Y271" s="105">
        <f>IF(OR(M271="",Q271="Mut+ext"),0,IF(ISERROR(W271+V271*VLOOKUP(M271,Paramétrage!$C$6:$E$29,3,0))=TRUE,X271,W271+V271*VLOOKUP(M271,Paramétrage!$C$6:$E$29,3,0)))</f>
        <v>0</v>
      </c>
      <c r="Z271" s="99">
        <f t="shared" ref="Z271" si="105">IF(OR(O271="",S271="Mut+ext"),0,IF(ISERROR(X271+Y271)=TRUE,X271,X271+Y271))</f>
        <v>0</v>
      </c>
      <c r="AA271" s="99">
        <f>IF(OR(N271="",R271="Mut+ext"),0,IF(ISERROR(X271+W271*VLOOKUP(N271,Paramétrage!$C$6:$E$29,3,0))=TRUE,Y271,X271+W271*VLOOKUP(N271,Paramétrage!$C$6:$E$29,3,0)))</f>
        <v>0</v>
      </c>
      <c r="AB271" s="98">
        <f>IF(OR(O271="",S271="Mut+ext"),0,IF(ISERROR(Y271+X271*VLOOKUP(O271,Paramétrage!$C$6:$E$29,3,0))=TRUE,Z271,Y271+X271*VLOOKUP(O271,Paramétrage!$C$6:$E$29,3,0)))</f>
        <v>0</v>
      </c>
      <c r="AC271" s="69">
        <f>IF(G271="",0,IF(K271="",0,IF(SUMIF(G260:G271,G271,O260:O271)=0,0,IF(OR(L271="",K271="obligatoire"),AD271/SUMIF(G260:G271,G271,O260:O271),AD271/(SUMIF(G260:G271,G271,O260:O271)/L271)))))</f>
        <v>0</v>
      </c>
      <c r="AD271" s="23">
        <f t="shared" si="104"/>
        <v>0</v>
      </c>
      <c r="AG271" s="186"/>
    </row>
    <row r="272" spans="1:33" ht="17" hidden="1" thickBot="1" x14ac:dyDescent="0.2">
      <c r="A272" s="242"/>
      <c r="B272" s="212"/>
      <c r="C272" s="153"/>
      <c r="D272" s="84"/>
      <c r="E272" s="83"/>
      <c r="F272" s="84"/>
      <c r="G272" s="84"/>
      <c r="H272" s="147"/>
      <c r="I272" s="145"/>
      <c r="J272" s="139"/>
      <c r="K272" s="85"/>
      <c r="L272" s="87"/>
      <c r="M272" s="88"/>
      <c r="N272" s="89">
        <f>AC272</f>
        <v>0</v>
      </c>
      <c r="O272" s="90"/>
      <c r="P272" s="90"/>
      <c r="Q272" s="93"/>
      <c r="R272" s="91"/>
      <c r="S272" s="91"/>
      <c r="T272" s="92"/>
      <c r="U272" s="136"/>
      <c r="V272" s="94">
        <f t="shared" ref="V272:AD272" si="106">SUM(V260:V271)</f>
        <v>0</v>
      </c>
      <c r="W272" s="95">
        <f t="shared" si="106"/>
        <v>0</v>
      </c>
      <c r="X272" s="96">
        <f t="shared" si="106"/>
        <v>0</v>
      </c>
      <c r="Y272" s="97">
        <f t="shared" si="106"/>
        <v>0</v>
      </c>
      <c r="Z272" s="96">
        <f t="shared" si="106"/>
        <v>0</v>
      </c>
      <c r="AA272" s="96">
        <f t="shared" si="106"/>
        <v>0</v>
      </c>
      <c r="AB272" s="94">
        <f t="shared" si="106"/>
        <v>0</v>
      </c>
      <c r="AC272" s="137">
        <f t="shared" si="106"/>
        <v>0</v>
      </c>
      <c r="AD272" s="138">
        <f t="shared" si="106"/>
        <v>0</v>
      </c>
      <c r="AG272" s="186"/>
    </row>
    <row r="273" spans="1:33" ht="17" thickBot="1" x14ac:dyDescent="0.2">
      <c r="A273" s="242"/>
      <c r="B273" s="113"/>
      <c r="C273" s="113"/>
      <c r="D273" s="114"/>
      <c r="E273" s="165">
        <f>E143+E156+E169+E182+E195+E208+E221+E234+E247+E260</f>
        <v>30</v>
      </c>
      <c r="F273" s="165"/>
      <c r="G273" s="115"/>
      <c r="H273" s="118"/>
      <c r="I273" s="118"/>
      <c r="J273" s="116"/>
      <c r="K273" s="113"/>
      <c r="L273" s="113"/>
      <c r="M273" s="114"/>
      <c r="N273" s="132">
        <f>N155+N168+N181+N194+N207+N220+N233+N246+N259+N272</f>
        <v>234.5</v>
      </c>
      <c r="O273" s="116"/>
      <c r="P273" s="117"/>
      <c r="Q273" s="116"/>
      <c r="R273" s="116"/>
      <c r="S273" s="116"/>
      <c r="T273" s="120"/>
      <c r="U273" s="133"/>
      <c r="V273" s="119">
        <f t="shared" ref="V273:AB273" si="107">V155+V168+V181+V194+V207+V220+V233+V246+V259+V272</f>
        <v>308</v>
      </c>
      <c r="W273" s="119">
        <f t="shared" si="107"/>
        <v>0</v>
      </c>
      <c r="X273" s="119">
        <f t="shared" si="107"/>
        <v>308</v>
      </c>
      <c r="Y273" s="185">
        <f t="shared" si="107"/>
        <v>392</v>
      </c>
      <c r="Z273" s="188">
        <f t="shared" si="107"/>
        <v>140</v>
      </c>
      <c r="AA273" s="119">
        <f t="shared" si="107"/>
        <v>220.5</v>
      </c>
      <c r="AB273" s="191">
        <f t="shared" si="107"/>
        <v>21</v>
      </c>
      <c r="AC273" s="134">
        <f>SUM(AC143:AC246)/2</f>
        <v>234.5</v>
      </c>
      <c r="AD273" s="135">
        <f>SUM(AD166:AD233)</f>
        <v>53550</v>
      </c>
      <c r="AG273" s="186"/>
    </row>
    <row r="274" spans="1:33" ht="17" thickBot="1" x14ac:dyDescent="0.2">
      <c r="A274" s="24" t="s">
        <v>4</v>
      </c>
      <c r="B274" s="25"/>
      <c r="C274" s="25"/>
      <c r="D274" s="25"/>
      <c r="E274" s="25"/>
      <c r="F274" s="25"/>
      <c r="G274" s="25"/>
      <c r="H274" s="49"/>
      <c r="I274" s="49"/>
      <c r="J274" s="28"/>
      <c r="K274" s="25"/>
      <c r="L274" s="25"/>
      <c r="M274" s="26"/>
      <c r="N274" s="55">
        <f>N273+N142</f>
        <v>462</v>
      </c>
      <c r="O274" s="28"/>
      <c r="P274" s="29"/>
      <c r="Q274" s="28"/>
      <c r="R274" s="28"/>
      <c r="S274" s="28"/>
      <c r="T274" s="30"/>
      <c r="U274" s="26"/>
      <c r="V274" s="57">
        <f t="shared" ref="V274:AC274" si="108">V273+V142</f>
        <v>504</v>
      </c>
      <c r="W274" s="31">
        <f t="shared" si="108"/>
        <v>0</v>
      </c>
      <c r="X274" s="32">
        <f t="shared" si="108"/>
        <v>504</v>
      </c>
      <c r="Y274" s="33">
        <f t="shared" si="108"/>
        <v>616</v>
      </c>
      <c r="Z274" s="32">
        <f t="shared" si="108"/>
        <v>217</v>
      </c>
      <c r="AA274" s="192">
        <f t="shared" si="108"/>
        <v>336</v>
      </c>
      <c r="AB274" s="31">
        <f t="shared" si="108"/>
        <v>42</v>
      </c>
      <c r="AC274" s="27">
        <f t="shared" si="108"/>
        <v>462</v>
      </c>
      <c r="AD274" s="34">
        <f>SUM(AD143:AD246)</f>
        <v>79730</v>
      </c>
      <c r="AG274" s="186"/>
    </row>
    <row r="275" spans="1:33" ht="18" customHeight="1" x14ac:dyDescent="0.15">
      <c r="H275" s="148"/>
      <c r="N275" s="35"/>
      <c r="O275" s="36"/>
    </row>
  </sheetData>
  <sheetProtection formatCells="0" formatRows="0" insertRows="0" autoFilter="0"/>
  <mergeCells count="348">
    <mergeCell ref="R186:T186"/>
    <mergeCell ref="R187:T187"/>
    <mergeCell ref="R182:T182"/>
    <mergeCell ref="R188:T188"/>
    <mergeCell ref="R189:T189"/>
    <mergeCell ref="R199:T199"/>
    <mergeCell ref="R200:T200"/>
    <mergeCell ref="R201:T201"/>
    <mergeCell ref="R190:T190"/>
    <mergeCell ref="R191:T191"/>
    <mergeCell ref="R192:T192"/>
    <mergeCell ref="R193:T193"/>
    <mergeCell ref="R147:T147"/>
    <mergeCell ref="R148:T148"/>
    <mergeCell ref="R149:T149"/>
    <mergeCell ref="R139:T139"/>
    <mergeCell ref="R140:T140"/>
    <mergeCell ref="R135:T135"/>
    <mergeCell ref="R136:T136"/>
    <mergeCell ref="R174:T174"/>
    <mergeCell ref="R175:T175"/>
    <mergeCell ref="R119:T119"/>
    <mergeCell ref="R120:T120"/>
    <mergeCell ref="R121:T121"/>
    <mergeCell ref="R131:T131"/>
    <mergeCell ref="R132:T132"/>
    <mergeCell ref="R133:T133"/>
    <mergeCell ref="R126:T126"/>
    <mergeCell ref="R134:T134"/>
    <mergeCell ref="R146:T146"/>
    <mergeCell ref="R94:T94"/>
    <mergeCell ref="R95:T95"/>
    <mergeCell ref="R96:T96"/>
    <mergeCell ref="R97:T97"/>
    <mergeCell ref="R105:T105"/>
    <mergeCell ref="R106:T106"/>
    <mergeCell ref="R107:T107"/>
    <mergeCell ref="R108:T108"/>
    <mergeCell ref="R118:T118"/>
    <mergeCell ref="R61:T61"/>
    <mergeCell ref="R62:T62"/>
    <mergeCell ref="R64:T64"/>
    <mergeCell ref="R65:T65"/>
    <mergeCell ref="R69:T69"/>
    <mergeCell ref="R70:T70"/>
    <mergeCell ref="R80:T80"/>
    <mergeCell ref="R81:T81"/>
    <mergeCell ref="R77:T77"/>
    <mergeCell ref="R78:T78"/>
    <mergeCell ref="R79:T79"/>
    <mergeCell ref="U5:V5"/>
    <mergeCell ref="U4:V4"/>
    <mergeCell ref="U3:V3"/>
    <mergeCell ref="B260:B272"/>
    <mergeCell ref="E260:E271"/>
    <mergeCell ref="R260:T260"/>
    <mergeCell ref="R261:T261"/>
    <mergeCell ref="R262:T262"/>
    <mergeCell ref="R267:T267"/>
    <mergeCell ref="R268:T268"/>
    <mergeCell ref="R269:T269"/>
    <mergeCell ref="R270:T270"/>
    <mergeCell ref="R271:T271"/>
    <mergeCell ref="R16:T16"/>
    <mergeCell ref="R17:T17"/>
    <mergeCell ref="R18:T18"/>
    <mergeCell ref="R28:T28"/>
    <mergeCell ref="R30:T30"/>
    <mergeCell ref="R31:T31"/>
    <mergeCell ref="R42:T42"/>
    <mergeCell ref="R43:T43"/>
    <mergeCell ref="R33:T33"/>
    <mergeCell ref="R34:T34"/>
    <mergeCell ref="R35:T35"/>
    <mergeCell ref="C260:D271"/>
    <mergeCell ref="R266:T266"/>
    <mergeCell ref="B247:B259"/>
    <mergeCell ref="E247:E258"/>
    <mergeCell ref="R247:T247"/>
    <mergeCell ref="R248:T248"/>
    <mergeCell ref="R249:T249"/>
    <mergeCell ref="R250:T250"/>
    <mergeCell ref="R255:T255"/>
    <mergeCell ref="R256:T256"/>
    <mergeCell ref="R257:T257"/>
    <mergeCell ref="R258:T258"/>
    <mergeCell ref="C247:D258"/>
    <mergeCell ref="R251:T251"/>
    <mergeCell ref="R265:T265"/>
    <mergeCell ref="R254:T254"/>
    <mergeCell ref="R263:T263"/>
    <mergeCell ref="R264:T264"/>
    <mergeCell ref="R252:T252"/>
    <mergeCell ref="R253:T253"/>
    <mergeCell ref="B234:B246"/>
    <mergeCell ref="E234:E245"/>
    <mergeCell ref="R234:T234"/>
    <mergeCell ref="R235:T235"/>
    <mergeCell ref="R236:T236"/>
    <mergeCell ref="R241:T241"/>
    <mergeCell ref="R242:T242"/>
    <mergeCell ref="R243:T243"/>
    <mergeCell ref="R244:T244"/>
    <mergeCell ref="R245:T245"/>
    <mergeCell ref="C234:D245"/>
    <mergeCell ref="R239:T239"/>
    <mergeCell ref="R237:T237"/>
    <mergeCell ref="R238:T238"/>
    <mergeCell ref="R240:T240"/>
    <mergeCell ref="B221:B233"/>
    <mergeCell ref="E221:E232"/>
    <mergeCell ref="R221:T221"/>
    <mergeCell ref="R222:T222"/>
    <mergeCell ref="R223:T223"/>
    <mergeCell ref="R224:T224"/>
    <mergeCell ref="R229:T229"/>
    <mergeCell ref="R230:T230"/>
    <mergeCell ref="R231:T231"/>
    <mergeCell ref="R232:T232"/>
    <mergeCell ref="C221:D232"/>
    <mergeCell ref="R226:T226"/>
    <mergeCell ref="R227:T227"/>
    <mergeCell ref="R228:T228"/>
    <mergeCell ref="R225:T225"/>
    <mergeCell ref="B208:B220"/>
    <mergeCell ref="E208:E219"/>
    <mergeCell ref="R208:T208"/>
    <mergeCell ref="R209:T209"/>
    <mergeCell ref="R210:T210"/>
    <mergeCell ref="R211:T211"/>
    <mergeCell ref="R216:T216"/>
    <mergeCell ref="R217:T217"/>
    <mergeCell ref="R218:T218"/>
    <mergeCell ref="R219:T219"/>
    <mergeCell ref="C208:D219"/>
    <mergeCell ref="R212:T212"/>
    <mergeCell ref="R213:T213"/>
    <mergeCell ref="R214:T214"/>
    <mergeCell ref="R215:T215"/>
    <mergeCell ref="B195:B207"/>
    <mergeCell ref="E195:E206"/>
    <mergeCell ref="R195:T195"/>
    <mergeCell ref="R196:T196"/>
    <mergeCell ref="R197:T197"/>
    <mergeCell ref="R198:T198"/>
    <mergeCell ref="R203:T203"/>
    <mergeCell ref="R204:T204"/>
    <mergeCell ref="R205:T205"/>
    <mergeCell ref="R206:T206"/>
    <mergeCell ref="C195:D206"/>
    <mergeCell ref="R202:T202"/>
    <mergeCell ref="R167:T167"/>
    <mergeCell ref="R169:T169"/>
    <mergeCell ref="R180:T180"/>
    <mergeCell ref="R184:T184"/>
    <mergeCell ref="R185:T185"/>
    <mergeCell ref="R179:T179"/>
    <mergeCell ref="R177:T177"/>
    <mergeCell ref="R178:T178"/>
    <mergeCell ref="R183:T183"/>
    <mergeCell ref="R172:T172"/>
    <mergeCell ref="R173:T173"/>
    <mergeCell ref="R176:T176"/>
    <mergeCell ref="A143:A273"/>
    <mergeCell ref="R143:T143"/>
    <mergeCell ref="R144:T144"/>
    <mergeCell ref="R145:T145"/>
    <mergeCell ref="R150:T150"/>
    <mergeCell ref="R151:T151"/>
    <mergeCell ref="R152:T152"/>
    <mergeCell ref="R153:T153"/>
    <mergeCell ref="R154:T154"/>
    <mergeCell ref="R156:T156"/>
    <mergeCell ref="R157:T157"/>
    <mergeCell ref="B169:B181"/>
    <mergeCell ref="E169:E180"/>
    <mergeCell ref="B182:B194"/>
    <mergeCell ref="E182:E193"/>
    <mergeCell ref="R162:T162"/>
    <mergeCell ref="R163:T163"/>
    <mergeCell ref="R164:T164"/>
    <mergeCell ref="R165:T165"/>
    <mergeCell ref="R158:T158"/>
    <mergeCell ref="R159:T159"/>
    <mergeCell ref="R160:T160"/>
    <mergeCell ref="R161:T161"/>
    <mergeCell ref="R166:T166"/>
    <mergeCell ref="R124:T124"/>
    <mergeCell ref="R137:T137"/>
    <mergeCell ref="R138:T138"/>
    <mergeCell ref="A12:A142"/>
    <mergeCell ref="R12:T12"/>
    <mergeCell ref="R13:T13"/>
    <mergeCell ref="R14:T14"/>
    <mergeCell ref="R19:T19"/>
    <mergeCell ref="R20:T20"/>
    <mergeCell ref="R21:T21"/>
    <mergeCell ref="R22:T22"/>
    <mergeCell ref="R23:T23"/>
    <mergeCell ref="R25:T25"/>
    <mergeCell ref="R26:T26"/>
    <mergeCell ref="R27:T27"/>
    <mergeCell ref="R58:T58"/>
    <mergeCell ref="R39:T39"/>
    <mergeCell ref="R41:T41"/>
    <mergeCell ref="R55:T55"/>
    <mergeCell ref="R56:T56"/>
    <mergeCell ref="R57:T57"/>
    <mergeCell ref="R67:T67"/>
    <mergeCell ref="R59:T59"/>
    <mergeCell ref="R60:T60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B156:B168"/>
    <mergeCell ref="E156:E167"/>
    <mergeCell ref="B129:B141"/>
    <mergeCell ref="E129:E140"/>
    <mergeCell ref="R88:T88"/>
    <mergeCell ref="R85:T85"/>
    <mergeCell ref="R86:T86"/>
    <mergeCell ref="R87:T87"/>
    <mergeCell ref="B90:B102"/>
    <mergeCell ref="E90:E101"/>
    <mergeCell ref="R91:T91"/>
    <mergeCell ref="R130:T130"/>
    <mergeCell ref="R110:T110"/>
    <mergeCell ref="R111:T111"/>
    <mergeCell ref="R112:T112"/>
    <mergeCell ref="R113:T113"/>
    <mergeCell ref="R114:T114"/>
    <mergeCell ref="R92:T92"/>
    <mergeCell ref="R93:T93"/>
    <mergeCell ref="B77:B89"/>
    <mergeCell ref="R98:T98"/>
    <mergeCell ref="R116:T116"/>
    <mergeCell ref="R103:T103"/>
    <mergeCell ref="R104:T104"/>
    <mergeCell ref="R109:T109"/>
    <mergeCell ref="R117:T117"/>
    <mergeCell ref="R122:T122"/>
    <mergeCell ref="R123:T123"/>
    <mergeCell ref="R47:T47"/>
    <mergeCell ref="R48:T48"/>
    <mergeCell ref="R44:T44"/>
    <mergeCell ref="R45:T45"/>
    <mergeCell ref="R170:T170"/>
    <mergeCell ref="R171:T171"/>
    <mergeCell ref="R51:T51"/>
    <mergeCell ref="R52:T52"/>
    <mergeCell ref="R53:T53"/>
    <mergeCell ref="R129:T129"/>
    <mergeCell ref="R127:T127"/>
    <mergeCell ref="R71:T71"/>
    <mergeCell ref="R72:T72"/>
    <mergeCell ref="R73:T73"/>
    <mergeCell ref="R74:T74"/>
    <mergeCell ref="R75:T75"/>
    <mergeCell ref="R82:T82"/>
    <mergeCell ref="R83:T83"/>
    <mergeCell ref="R125:T125"/>
    <mergeCell ref="R99:T99"/>
    <mergeCell ref="R100:T100"/>
    <mergeCell ref="R101:T101"/>
    <mergeCell ref="R84:T84"/>
    <mergeCell ref="R90:T90"/>
    <mergeCell ref="AC10:AC11"/>
    <mergeCell ref="AD10:AD11"/>
    <mergeCell ref="P10:P11"/>
    <mergeCell ref="Q10:Q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16:F127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U273">
    <cfRule type="expression" dxfId="59" priority="1249">
      <formula>$M273=#REF!</formula>
    </cfRule>
    <cfRule type="expression" dxfId="58" priority="1250">
      <formula>$M273=#REF!</formula>
    </cfRule>
    <cfRule type="expression" dxfId="57" priority="1251">
      <formula>$M273=#REF!</formula>
    </cfRule>
    <cfRule type="expression" dxfId="56" priority="1252">
      <formula>$M273=#REF!</formula>
    </cfRule>
  </conditionalFormatting>
  <conditionalFormatting sqref="Q12:Q14 Q142 Q155 Q168 Q273:Q274 Q21:Q24 Q19">
    <cfRule type="cellIs" dxfId="55" priority="1200" operator="equal">
      <formula>"Mut+ext"</formula>
    </cfRule>
  </conditionalFormatting>
  <conditionalFormatting sqref="Q143:Q145 Q150:Q154">
    <cfRule type="cellIs" dxfId="54" priority="1163" operator="equal">
      <formula>"Mut+ext"</formula>
    </cfRule>
  </conditionalFormatting>
  <conditionalFormatting sqref="Q156:Q157 Q162:Q167">
    <cfRule type="cellIs" dxfId="53" priority="1150" operator="equal">
      <formula>"Mut+ext"</formula>
    </cfRule>
  </conditionalFormatting>
  <conditionalFormatting sqref="Q169:Q172 Q177:Q180">
    <cfRule type="cellIs" dxfId="52" priority="1137" operator="equal">
      <formula>"Mut+ext"</formula>
    </cfRule>
  </conditionalFormatting>
  <conditionalFormatting sqref="Q25:Q27 Q32:Q37">
    <cfRule type="cellIs" dxfId="51" priority="1084" operator="equal">
      <formula>"Mut+ext"</formula>
    </cfRule>
  </conditionalFormatting>
  <conditionalFormatting sqref="Q181">
    <cfRule type="cellIs" dxfId="50" priority="1071" operator="equal">
      <formula>"Mut+ext"</formula>
    </cfRule>
  </conditionalFormatting>
  <conditionalFormatting sqref="Q196:Q198 Q203:Q206">
    <cfRule type="cellIs" dxfId="49" priority="1058" operator="equal">
      <formula>"Mut+ext"</formula>
    </cfRule>
  </conditionalFormatting>
  <conditionalFormatting sqref="Q207">
    <cfRule type="cellIs" dxfId="48" priority="1045" operator="equal">
      <formula>"Mut+ext"</formula>
    </cfRule>
  </conditionalFormatting>
  <conditionalFormatting sqref="Q195">
    <cfRule type="cellIs" dxfId="47" priority="1032" operator="equal">
      <formula>"Mut+ext"</formula>
    </cfRule>
  </conditionalFormatting>
  <conditionalFormatting sqref="Q208:Q211 Q216:Q219">
    <cfRule type="cellIs" dxfId="46" priority="1019" operator="equal">
      <formula>"Mut+ext"</formula>
    </cfRule>
  </conditionalFormatting>
  <conditionalFormatting sqref="Q220">
    <cfRule type="cellIs" dxfId="45" priority="1006" operator="equal">
      <formula>"Mut+ext"</formula>
    </cfRule>
  </conditionalFormatting>
  <conditionalFormatting sqref="Q183:Q185 Q190:Q193">
    <cfRule type="cellIs" dxfId="44" priority="993" operator="equal">
      <formula>"Mut+ext"</formula>
    </cfRule>
  </conditionalFormatting>
  <conditionalFormatting sqref="Q194">
    <cfRule type="cellIs" dxfId="43" priority="980" operator="equal">
      <formula>"Mut+ext"</formula>
    </cfRule>
  </conditionalFormatting>
  <conditionalFormatting sqref="Q182">
    <cfRule type="cellIs" dxfId="42" priority="967" operator="equal">
      <formula>"Mut+ext"</formula>
    </cfRule>
  </conditionalFormatting>
  <conditionalFormatting sqref="Q222:Q224 Q229:Q232">
    <cfRule type="cellIs" dxfId="41" priority="954" operator="equal">
      <formula>"Mut+ext"</formula>
    </cfRule>
  </conditionalFormatting>
  <conditionalFormatting sqref="Q233">
    <cfRule type="cellIs" dxfId="40" priority="941" operator="equal">
      <formula>"Mut+ext"</formula>
    </cfRule>
  </conditionalFormatting>
  <conditionalFormatting sqref="Q221">
    <cfRule type="cellIs" dxfId="39" priority="928" operator="equal">
      <formula>"Mut+ext"</formula>
    </cfRule>
  </conditionalFormatting>
  <conditionalFormatting sqref="Q235:Q236 Q241:Q245">
    <cfRule type="cellIs" dxfId="38" priority="915" operator="equal">
      <formula>"Mut+ext"</formula>
    </cfRule>
  </conditionalFormatting>
  <conditionalFormatting sqref="Q246">
    <cfRule type="cellIs" dxfId="37" priority="902" operator="equal">
      <formula>"Mut+ext"</formula>
    </cfRule>
  </conditionalFormatting>
  <conditionalFormatting sqref="Q234">
    <cfRule type="cellIs" dxfId="36" priority="889" operator="equal">
      <formula>"Mut+ext"</formula>
    </cfRule>
  </conditionalFormatting>
  <conditionalFormatting sqref="Q38:Q41 Q46:Q50">
    <cfRule type="cellIs" dxfId="35" priority="836" operator="equal">
      <formula>"Mut+ext"</formula>
    </cfRule>
  </conditionalFormatting>
  <conditionalFormatting sqref="Q51:Q53 Q58:Q63">
    <cfRule type="cellIs" dxfId="34" priority="783" operator="equal">
      <formula>"Mut+ext"</formula>
    </cfRule>
  </conditionalFormatting>
  <conditionalFormatting sqref="Q64:Q66 Q71:Q76">
    <cfRule type="cellIs" dxfId="33" priority="730" operator="equal">
      <formula>"Mut+ext"</formula>
    </cfRule>
  </conditionalFormatting>
  <conditionalFormatting sqref="Q77:Q79 Q84:Q89">
    <cfRule type="cellIs" dxfId="32" priority="677" operator="equal">
      <formula>"Mut+ext"</formula>
    </cfRule>
  </conditionalFormatting>
  <conditionalFormatting sqref="Q90:Q93 Q98:Q102">
    <cfRule type="cellIs" dxfId="31" priority="624" operator="equal">
      <formula>"Mut+ext"</formula>
    </cfRule>
  </conditionalFormatting>
  <conditionalFormatting sqref="Q103:Q104 Q109:Q115">
    <cfRule type="cellIs" dxfId="30" priority="571" operator="equal">
      <formula>"Mut+ext"</formula>
    </cfRule>
  </conditionalFormatting>
  <conditionalFormatting sqref="Q116:Q117 Q122:Q128">
    <cfRule type="cellIs" dxfId="29" priority="518" operator="equal">
      <formula>"Mut+ext"</formula>
    </cfRule>
  </conditionalFormatting>
  <conditionalFormatting sqref="Q129:Q130 Q135:Q141">
    <cfRule type="cellIs" dxfId="28" priority="465" operator="equal">
      <formula>"Mut+ext"</formula>
    </cfRule>
  </conditionalFormatting>
  <conditionalFormatting sqref="Q248:Q250 Q255:Q258">
    <cfRule type="cellIs" dxfId="27" priority="452" operator="equal">
      <formula>"Mut+ext"</formula>
    </cfRule>
  </conditionalFormatting>
  <conditionalFormatting sqref="Q259">
    <cfRule type="cellIs" dxfId="26" priority="439" operator="equal">
      <formula>"Mut+ext"</formula>
    </cfRule>
  </conditionalFormatting>
  <conditionalFormatting sqref="Q247">
    <cfRule type="cellIs" dxfId="25" priority="426" operator="equal">
      <formula>"Mut+ext"</formula>
    </cfRule>
  </conditionalFormatting>
  <conditionalFormatting sqref="Q261:Q262 Q267:Q271">
    <cfRule type="cellIs" dxfId="24" priority="413" operator="equal">
      <formula>"Mut+ext"</formula>
    </cfRule>
  </conditionalFormatting>
  <conditionalFormatting sqref="Q272">
    <cfRule type="cellIs" dxfId="23" priority="400" operator="equal">
      <formula>"Mut+ext"</formula>
    </cfRule>
  </conditionalFormatting>
  <conditionalFormatting sqref="Q260">
    <cfRule type="cellIs" dxfId="22" priority="387" operator="equal">
      <formula>"Mut+ext"</formula>
    </cfRule>
  </conditionalFormatting>
  <conditionalFormatting sqref="Q20">
    <cfRule type="cellIs" dxfId="21" priority="382" operator="equal">
      <formula>"Mut+ext"</formula>
    </cfRule>
  </conditionalFormatting>
  <conditionalFormatting sqref="Q17:Q18 Q15">
    <cfRule type="cellIs" dxfId="20" priority="361" operator="equal">
      <formula>"Mut+ext"</formula>
    </cfRule>
  </conditionalFormatting>
  <conditionalFormatting sqref="Q16">
    <cfRule type="cellIs" dxfId="19" priority="356" operator="equal">
      <formula>"Mut+ext"</formula>
    </cfRule>
  </conditionalFormatting>
  <conditionalFormatting sqref="Q28:Q31">
    <cfRule type="cellIs" dxfId="18" priority="335" operator="equal">
      <formula>"Mut+ext"</formula>
    </cfRule>
  </conditionalFormatting>
  <conditionalFormatting sqref="Q42:Q45">
    <cfRule type="cellIs" dxfId="17" priority="314" operator="equal">
      <formula>"Mut+ext"</formula>
    </cfRule>
  </conditionalFormatting>
  <conditionalFormatting sqref="Q54:Q57">
    <cfRule type="cellIs" dxfId="16" priority="289" operator="equal">
      <formula>"Mut+ext"</formula>
    </cfRule>
  </conditionalFormatting>
  <conditionalFormatting sqref="Q67:Q70">
    <cfRule type="cellIs" dxfId="15" priority="264" operator="equal">
      <formula>"Mut+ext"</formula>
    </cfRule>
  </conditionalFormatting>
  <conditionalFormatting sqref="Q80:Q83">
    <cfRule type="cellIs" dxfId="14" priority="239" operator="equal">
      <formula>"Mut+ext"</formula>
    </cfRule>
  </conditionalFormatting>
  <conditionalFormatting sqref="Q94:Q97">
    <cfRule type="cellIs" dxfId="13" priority="218" operator="equal">
      <formula>"Mut+ext"</formula>
    </cfRule>
  </conditionalFormatting>
  <conditionalFormatting sqref="Q105:Q108">
    <cfRule type="cellIs" dxfId="12" priority="193" operator="equal">
      <formula>"Mut+ext"</formula>
    </cfRule>
  </conditionalFormatting>
  <conditionalFormatting sqref="Q118:Q121">
    <cfRule type="cellIs" dxfId="11" priority="168" operator="equal">
      <formula>"Mut+ext"</formula>
    </cfRule>
  </conditionalFormatting>
  <conditionalFormatting sqref="Q131:Q134">
    <cfRule type="cellIs" dxfId="10" priority="143" operator="equal">
      <formula>"Mut+ext"</formula>
    </cfRule>
  </conditionalFormatting>
  <conditionalFormatting sqref="Q146:Q149">
    <cfRule type="cellIs" dxfId="9" priority="130" operator="equal">
      <formula>"Mut+ext"</formula>
    </cfRule>
  </conditionalFormatting>
  <conditionalFormatting sqref="Q158:Q161">
    <cfRule type="cellIs" dxfId="8" priority="117" operator="equal">
      <formula>"Mut+ext"</formula>
    </cfRule>
  </conditionalFormatting>
  <conditionalFormatting sqref="Q173:Q176">
    <cfRule type="cellIs" dxfId="7" priority="104" operator="equal">
      <formula>"Mut+ext"</formula>
    </cfRule>
  </conditionalFormatting>
  <conditionalFormatting sqref="Q186:Q189">
    <cfRule type="cellIs" dxfId="6" priority="91" operator="equal">
      <formula>"Mut+ext"</formula>
    </cfRule>
  </conditionalFormatting>
  <conditionalFormatting sqref="Q199:Q202">
    <cfRule type="cellIs" dxfId="5" priority="78" operator="equal">
      <formula>"Mut+ext"</formula>
    </cfRule>
  </conditionalFormatting>
  <conditionalFormatting sqref="Q212:Q215">
    <cfRule type="cellIs" dxfId="4" priority="65" operator="equal">
      <formula>"Mut+ext"</formula>
    </cfRule>
  </conditionalFormatting>
  <conditionalFormatting sqref="Q225:Q228">
    <cfRule type="cellIs" dxfId="3" priority="52" operator="equal">
      <formula>"Mut+ext"</formula>
    </cfRule>
  </conditionalFormatting>
  <conditionalFormatting sqref="Q237:Q240">
    <cfRule type="cellIs" dxfId="2" priority="39" operator="equal">
      <formula>"Mut+ext"</formula>
    </cfRule>
  </conditionalFormatting>
  <conditionalFormatting sqref="Q251:Q254">
    <cfRule type="cellIs" dxfId="1" priority="26" operator="equal">
      <formula>"Mut+ext"</formula>
    </cfRule>
  </conditionalFormatting>
  <conditionalFormatting sqref="Q263:Q266">
    <cfRule type="cellIs" dxfId="0" priority="13" operator="equal">
      <formula>"Mut+ext"</formula>
    </cfRule>
  </conditionalFormatting>
  <dataValidations disablePrompts="1" count="7">
    <dataValidation type="list" allowBlank="1" showInputMessage="1" showErrorMessage="1" sqref="K64:K141 K12:K49 K51:K62 K143:K272">
      <formula1>"Obligatoire,Option"</formula1>
    </dataValidation>
    <dataValidation type="list" allowBlank="1" showInputMessage="1" showErrorMessage="1" sqref="L143:L207 L51:L62 L64:L141 L12:L49 L220:L272">
      <formula1>"1,2,3,4"</formula1>
    </dataValidation>
    <dataValidation type="list" allowBlank="1" showInputMessage="1" showErrorMessage="1" sqref="M76 M272 M259 M246 M128 M115 M102 M89 M181 M141 M233 M155 M167:M168 M37 M24 M194 M220 M207">
      <formula1>$B$9:$B$19</formula1>
    </dataValidation>
    <dataValidation type="list" allowBlank="1" showInputMessage="1" showErrorMessage="1" sqref="S188:S189 S192:S193 S183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>
      <formula1>"Non,Mut,Mut+ext"</formula1>
    </dataValidation>
    <dataValidation type="list" allowBlank="1" showInputMessage="1" showErrorMessage="1" sqref="I6:K6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Paramétrage!$G$6:$G$16</xm:f>
          </x14:formula1>
          <xm:sqref>I3</xm:sqref>
        </x14:dataValidation>
        <x14:dataValidation type="list" allowBlank="1" showInputMessage="1" showErrorMessage="1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41"/>
  <sheetViews>
    <sheetView topLeftCell="A22" workbookViewId="0">
      <selection activeCell="A4" sqref="A4"/>
    </sheetView>
  </sheetViews>
  <sheetFormatPr baseColWidth="10" defaultColWidth="11.5" defaultRowHeight="13" x14ac:dyDescent="0.15"/>
  <cols>
    <col min="1" max="1" width="11.5" style="1"/>
    <col min="2" max="2" width="34.83203125" style="1" bestFit="1" customWidth="1"/>
    <col min="3" max="3" width="9.1640625" style="1" bestFit="1" customWidth="1"/>
    <col min="4" max="4" width="15" style="1" hidden="1" customWidth="1"/>
    <col min="5" max="5" width="5.5" style="1" hidden="1" customWidth="1"/>
    <col min="6" max="6" width="11.5" style="1"/>
    <col min="7" max="7" width="59.1640625" style="1" bestFit="1" customWidth="1"/>
    <col min="8" max="8" width="11.5" style="1"/>
    <col min="9" max="9" width="25.6640625" style="1" bestFit="1" customWidth="1"/>
    <col min="10" max="10" width="11.5" style="1"/>
    <col min="11" max="11" width="5.83203125" style="1" customWidth="1"/>
    <col min="12" max="12" width="43.5" style="1" customWidth="1"/>
    <col min="13" max="13" width="11.5" style="1"/>
    <col min="14" max="14" width="0" style="1" hidden="1" customWidth="1"/>
    <col min="15" max="16384" width="11.5" style="1"/>
  </cols>
  <sheetData>
    <row r="3" spans="2:14" x14ac:dyDescent="0.15">
      <c r="B3" s="244" t="s">
        <v>19</v>
      </c>
      <c r="C3" s="245"/>
      <c r="D3" s="64"/>
      <c r="E3" s="65"/>
      <c r="G3" s="14" t="s">
        <v>28</v>
      </c>
      <c r="I3" s="14" t="s">
        <v>67</v>
      </c>
      <c r="K3" s="243" t="s">
        <v>117</v>
      </c>
      <c r="L3" s="243"/>
      <c r="N3" s="5" t="s">
        <v>134</v>
      </c>
    </row>
    <row r="4" spans="2:14" x14ac:dyDescent="0.15">
      <c r="B4" s="10"/>
      <c r="C4" s="11"/>
      <c r="D4" s="10"/>
      <c r="E4" s="12"/>
      <c r="F4" s="13"/>
    </row>
    <row r="5" spans="2:14" ht="15" x14ac:dyDescent="0.15">
      <c r="D5" s="1" t="s">
        <v>23</v>
      </c>
      <c r="E5" s="7" t="s">
        <v>20</v>
      </c>
    </row>
    <row r="6" spans="2:14" ht="15" x14ac:dyDescent="0.15">
      <c r="B6" s="5" t="s">
        <v>21</v>
      </c>
      <c r="C6" s="4" t="s">
        <v>2</v>
      </c>
      <c r="D6" s="4">
        <v>1</v>
      </c>
      <c r="E6" s="4">
        <v>1.5</v>
      </c>
      <c r="G6" s="6" t="s">
        <v>158</v>
      </c>
      <c r="I6" s="5" t="s">
        <v>135</v>
      </c>
      <c r="K6" s="70" t="s">
        <v>132</v>
      </c>
      <c r="L6" s="5" t="s">
        <v>133</v>
      </c>
      <c r="N6" s="5">
        <v>300</v>
      </c>
    </row>
    <row r="7" spans="2:14" ht="15" x14ac:dyDescent="0.15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5" t="s">
        <v>154</v>
      </c>
      <c r="K7" s="40" t="s">
        <v>74</v>
      </c>
      <c r="L7" s="39" t="s">
        <v>83</v>
      </c>
      <c r="N7" s="5">
        <v>40</v>
      </c>
    </row>
    <row r="8" spans="2:14" ht="15" x14ac:dyDescent="0.15">
      <c r="B8" s="6" t="s">
        <v>39</v>
      </c>
      <c r="C8" s="17" t="s">
        <v>40</v>
      </c>
      <c r="D8" s="4">
        <v>1</v>
      </c>
      <c r="E8" s="4">
        <v>0.66</v>
      </c>
      <c r="G8" s="6" t="s">
        <v>159</v>
      </c>
      <c r="I8" s="5" t="s">
        <v>152</v>
      </c>
      <c r="K8" s="40" t="s">
        <v>75</v>
      </c>
      <c r="L8" s="39" t="s">
        <v>84</v>
      </c>
      <c r="N8" s="5">
        <v>35</v>
      </c>
    </row>
    <row r="9" spans="2:14" ht="15" x14ac:dyDescent="0.15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153</v>
      </c>
      <c r="K9" s="40" t="s">
        <v>76</v>
      </c>
      <c r="L9" s="39" t="s">
        <v>85</v>
      </c>
      <c r="N9" s="5">
        <v>30</v>
      </c>
    </row>
    <row r="10" spans="2:14" ht="15" x14ac:dyDescent="0.15">
      <c r="B10" s="5" t="s">
        <v>126</v>
      </c>
      <c r="C10" s="3" t="s">
        <v>120</v>
      </c>
      <c r="D10" s="3">
        <v>0</v>
      </c>
      <c r="E10" s="4">
        <v>0</v>
      </c>
      <c r="G10" s="6" t="s">
        <v>32</v>
      </c>
      <c r="K10" s="40" t="s">
        <v>77</v>
      </c>
      <c r="L10" s="39" t="s">
        <v>86</v>
      </c>
      <c r="N10" s="5">
        <v>25</v>
      </c>
    </row>
    <row r="11" spans="2:14" ht="15" x14ac:dyDescent="0.15">
      <c r="B11" s="6" t="s">
        <v>53</v>
      </c>
      <c r="C11" s="17" t="s">
        <v>41</v>
      </c>
      <c r="D11" s="4">
        <v>1</v>
      </c>
      <c r="E11" s="4">
        <v>1</v>
      </c>
      <c r="G11" s="6" t="s">
        <v>31</v>
      </c>
      <c r="K11" s="40" t="s">
        <v>78</v>
      </c>
      <c r="L11" s="39" t="s">
        <v>87</v>
      </c>
      <c r="N11" s="5">
        <v>24</v>
      </c>
    </row>
    <row r="12" spans="2:14" ht="15" x14ac:dyDescent="0.15">
      <c r="B12" s="6" t="s">
        <v>54</v>
      </c>
      <c r="C12" s="17" t="s">
        <v>42</v>
      </c>
      <c r="D12" s="4">
        <v>1</v>
      </c>
      <c r="E12" s="4">
        <v>1.5</v>
      </c>
      <c r="G12" s="6" t="s">
        <v>29</v>
      </c>
      <c r="K12" s="40" t="s">
        <v>79</v>
      </c>
      <c r="L12" s="39" t="s">
        <v>88</v>
      </c>
      <c r="N12" s="5">
        <v>12</v>
      </c>
    </row>
    <row r="13" spans="2:14" ht="15" x14ac:dyDescent="0.15">
      <c r="B13" s="5" t="s">
        <v>127</v>
      </c>
      <c r="C13" s="17" t="s">
        <v>121</v>
      </c>
      <c r="D13" s="4">
        <v>0</v>
      </c>
      <c r="E13" s="4">
        <v>0</v>
      </c>
      <c r="G13" s="6" t="s">
        <v>30</v>
      </c>
      <c r="K13" s="40" t="s">
        <v>80</v>
      </c>
      <c r="L13" s="39" t="s">
        <v>89</v>
      </c>
    </row>
    <row r="14" spans="2:14" ht="15" x14ac:dyDescent="0.15">
      <c r="B14" s="6" t="s">
        <v>55</v>
      </c>
      <c r="C14" s="17" t="s">
        <v>43</v>
      </c>
      <c r="D14" s="4">
        <v>1</v>
      </c>
      <c r="E14" s="4">
        <v>1</v>
      </c>
      <c r="G14" s="6" t="s">
        <v>35</v>
      </c>
      <c r="K14" s="40" t="s">
        <v>81</v>
      </c>
      <c r="L14" s="39" t="s">
        <v>90</v>
      </c>
    </row>
    <row r="15" spans="2:14" ht="15" x14ac:dyDescent="0.15">
      <c r="B15" s="6" t="s">
        <v>56</v>
      </c>
      <c r="C15" s="17" t="s">
        <v>44</v>
      </c>
      <c r="D15" s="4">
        <v>1</v>
      </c>
      <c r="E15" s="4">
        <v>1.5</v>
      </c>
      <c r="G15" s="6" t="s">
        <v>37</v>
      </c>
      <c r="K15" s="40" t="s">
        <v>82</v>
      </c>
      <c r="L15" s="39" t="s">
        <v>91</v>
      </c>
    </row>
    <row r="16" spans="2:14" ht="15" x14ac:dyDescent="0.15">
      <c r="B16" s="6" t="s">
        <v>160</v>
      </c>
      <c r="C16" s="159" t="s">
        <v>161</v>
      </c>
      <c r="D16" s="4">
        <v>0</v>
      </c>
      <c r="E16" s="4">
        <v>0</v>
      </c>
      <c r="G16" s="6" t="s">
        <v>36</v>
      </c>
      <c r="K16" s="37">
        <v>10</v>
      </c>
      <c r="L16" s="39" t="s">
        <v>92</v>
      </c>
    </row>
    <row r="17" spans="2:12" ht="15" x14ac:dyDescent="0.15">
      <c r="B17" s="5" t="s">
        <v>128</v>
      </c>
      <c r="C17" s="17" t="s">
        <v>122</v>
      </c>
      <c r="D17" s="4">
        <v>0</v>
      </c>
      <c r="E17" s="4">
        <v>0</v>
      </c>
      <c r="G17" s="2"/>
      <c r="K17" s="37">
        <v>11</v>
      </c>
      <c r="L17" s="39" t="s">
        <v>93</v>
      </c>
    </row>
    <row r="18" spans="2:12" ht="15" x14ac:dyDescent="0.15">
      <c r="B18" s="6" t="s">
        <v>57</v>
      </c>
      <c r="C18" s="17" t="s">
        <v>45</v>
      </c>
      <c r="D18" s="4">
        <v>1</v>
      </c>
      <c r="E18" s="4">
        <v>1</v>
      </c>
      <c r="K18" s="37">
        <v>12</v>
      </c>
      <c r="L18" s="39" t="s">
        <v>94</v>
      </c>
    </row>
    <row r="19" spans="2:12" ht="15" x14ac:dyDescent="0.15">
      <c r="B19" s="6" t="s">
        <v>58</v>
      </c>
      <c r="C19" s="17" t="s">
        <v>46</v>
      </c>
      <c r="D19" s="4">
        <v>1</v>
      </c>
      <c r="E19" s="4">
        <v>1.5</v>
      </c>
      <c r="K19" s="37">
        <v>13</v>
      </c>
      <c r="L19" s="39" t="s">
        <v>95</v>
      </c>
    </row>
    <row r="20" spans="2:12" ht="15" x14ac:dyDescent="0.15">
      <c r="B20" s="5" t="s">
        <v>129</v>
      </c>
      <c r="C20" s="17" t="s">
        <v>123</v>
      </c>
      <c r="D20" s="4">
        <v>0</v>
      </c>
      <c r="E20" s="4">
        <v>0</v>
      </c>
      <c r="K20" s="37">
        <v>14</v>
      </c>
      <c r="L20" s="39" t="s">
        <v>96</v>
      </c>
    </row>
    <row r="21" spans="2:12" ht="15" x14ac:dyDescent="0.15">
      <c r="B21" s="6" t="s">
        <v>59</v>
      </c>
      <c r="C21" s="17" t="s">
        <v>47</v>
      </c>
      <c r="D21" s="4">
        <v>1</v>
      </c>
      <c r="E21" s="4">
        <v>1</v>
      </c>
      <c r="K21" s="37">
        <v>15</v>
      </c>
      <c r="L21" s="39" t="s">
        <v>97</v>
      </c>
    </row>
    <row r="22" spans="2:12" ht="15" x14ac:dyDescent="0.15">
      <c r="B22" s="6" t="s">
        <v>60</v>
      </c>
      <c r="C22" s="17" t="s">
        <v>48</v>
      </c>
      <c r="D22" s="4">
        <v>1</v>
      </c>
      <c r="E22" s="4">
        <v>1.5</v>
      </c>
      <c r="K22" s="37">
        <v>16</v>
      </c>
      <c r="L22" s="39" t="s">
        <v>98</v>
      </c>
    </row>
    <row r="23" spans="2:12" ht="15" x14ac:dyDescent="0.15">
      <c r="B23" s="5" t="s">
        <v>8</v>
      </c>
      <c r="C23" s="17" t="s">
        <v>3</v>
      </c>
      <c r="D23" s="4">
        <v>1</v>
      </c>
      <c r="E23" s="4">
        <v>1</v>
      </c>
      <c r="K23" s="37">
        <v>17</v>
      </c>
      <c r="L23" s="39" t="s">
        <v>99</v>
      </c>
    </row>
    <row r="24" spans="2:12" ht="15" x14ac:dyDescent="0.15">
      <c r="B24" s="5" t="s">
        <v>130</v>
      </c>
      <c r="C24" s="17" t="s">
        <v>124</v>
      </c>
      <c r="D24" s="4">
        <v>0</v>
      </c>
      <c r="E24" s="4">
        <v>0</v>
      </c>
      <c r="K24" s="37">
        <v>18</v>
      </c>
      <c r="L24" s="39" t="s">
        <v>100</v>
      </c>
    </row>
    <row r="25" spans="2:12" ht="15" x14ac:dyDescent="0.15">
      <c r="B25" s="6" t="s">
        <v>61</v>
      </c>
      <c r="C25" s="17" t="s">
        <v>49</v>
      </c>
      <c r="D25" s="3">
        <v>1</v>
      </c>
      <c r="E25" s="4">
        <v>1</v>
      </c>
      <c r="K25" s="37">
        <v>19</v>
      </c>
      <c r="L25" s="39" t="s">
        <v>101</v>
      </c>
    </row>
    <row r="26" spans="2:12" ht="15" x14ac:dyDescent="0.15">
      <c r="B26" s="6" t="s">
        <v>62</v>
      </c>
      <c r="C26" s="6" t="s">
        <v>50</v>
      </c>
      <c r="D26" s="5">
        <v>1</v>
      </c>
      <c r="E26" s="4">
        <v>1.5</v>
      </c>
      <c r="K26" s="37">
        <v>20</v>
      </c>
      <c r="L26" s="39" t="s">
        <v>102</v>
      </c>
    </row>
    <row r="27" spans="2:12" ht="15" x14ac:dyDescent="0.15">
      <c r="B27" s="5" t="s">
        <v>131</v>
      </c>
      <c r="C27" s="6" t="s">
        <v>125</v>
      </c>
      <c r="D27" s="6">
        <v>0</v>
      </c>
      <c r="E27" s="4">
        <v>0</v>
      </c>
      <c r="K27" s="37">
        <v>21</v>
      </c>
      <c r="L27" s="39" t="s">
        <v>103</v>
      </c>
    </row>
    <row r="28" spans="2:12" x14ac:dyDescent="0.15">
      <c r="B28" s="6" t="s">
        <v>63</v>
      </c>
      <c r="C28" s="6" t="s">
        <v>51</v>
      </c>
      <c r="D28" s="6">
        <v>1</v>
      </c>
      <c r="E28" s="5">
        <v>1</v>
      </c>
      <c r="K28" s="37">
        <v>22</v>
      </c>
      <c r="L28" s="39" t="s">
        <v>104</v>
      </c>
    </row>
    <row r="29" spans="2:12" x14ac:dyDescent="0.15">
      <c r="B29" s="6" t="s">
        <v>64</v>
      </c>
      <c r="C29" s="6" t="s">
        <v>52</v>
      </c>
      <c r="D29" s="6">
        <v>1</v>
      </c>
      <c r="E29" s="5">
        <v>1.5</v>
      </c>
      <c r="K29" s="37">
        <v>23</v>
      </c>
      <c r="L29" s="39" t="s">
        <v>105</v>
      </c>
    </row>
    <row r="30" spans="2:12" x14ac:dyDescent="0.15">
      <c r="K30" s="37">
        <v>24</v>
      </c>
      <c r="L30" s="39" t="s">
        <v>106</v>
      </c>
    </row>
    <row r="31" spans="2:12" x14ac:dyDescent="0.15">
      <c r="K31" s="37">
        <v>25</v>
      </c>
      <c r="L31" s="39" t="s">
        <v>107</v>
      </c>
    </row>
    <row r="32" spans="2:12" x14ac:dyDescent="0.15">
      <c r="K32" s="37">
        <v>26</v>
      </c>
      <c r="L32" s="39" t="s">
        <v>108</v>
      </c>
    </row>
    <row r="33" spans="11:12" x14ac:dyDescent="0.15">
      <c r="K33" s="37">
        <v>27</v>
      </c>
      <c r="L33" s="39" t="s">
        <v>109</v>
      </c>
    </row>
    <row r="34" spans="11:12" x14ac:dyDescent="0.15">
      <c r="K34" s="37">
        <v>70</v>
      </c>
      <c r="L34" s="39" t="s">
        <v>110</v>
      </c>
    </row>
    <row r="35" spans="11:12" x14ac:dyDescent="0.15">
      <c r="K35" s="37">
        <v>71</v>
      </c>
      <c r="L35" s="39" t="s">
        <v>111</v>
      </c>
    </row>
    <row r="36" spans="11:12" x14ac:dyDescent="0.15">
      <c r="K36" s="37">
        <v>72</v>
      </c>
      <c r="L36" s="39" t="s">
        <v>112</v>
      </c>
    </row>
    <row r="37" spans="11:12" x14ac:dyDescent="0.15">
      <c r="K37" s="37">
        <v>73</v>
      </c>
      <c r="L37" s="39" t="s">
        <v>113</v>
      </c>
    </row>
    <row r="38" spans="11:12" x14ac:dyDescent="0.15">
      <c r="K38" s="37">
        <v>74</v>
      </c>
      <c r="L38" s="39" t="s">
        <v>114</v>
      </c>
    </row>
    <row r="39" spans="11:12" x14ac:dyDescent="0.15">
      <c r="K39" s="37">
        <v>76</v>
      </c>
      <c r="L39" s="39" t="s">
        <v>115</v>
      </c>
    </row>
    <row r="40" spans="11:12" x14ac:dyDescent="0.15">
      <c r="K40" s="37">
        <v>77</v>
      </c>
      <c r="L40" s="39" t="s">
        <v>116</v>
      </c>
    </row>
    <row r="41" spans="11:12" x14ac:dyDescent="0.15">
      <c r="K41" s="37" t="s">
        <v>162</v>
      </c>
      <c r="L41" s="39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L3</vt:lpstr>
      <vt:lpstr>Paramétrage</vt:lpstr>
      <vt:lpstr>fin</vt:lpstr>
    </vt:vector>
  </TitlesOfParts>
  <Company>R.R.A.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Utilisateur de Microsoft Office</cp:lastModifiedBy>
  <cp:lastPrinted>2021-02-16T11:06:39Z</cp:lastPrinted>
  <dcterms:created xsi:type="dcterms:W3CDTF">2001-05-25T13:39:11Z</dcterms:created>
  <dcterms:modified xsi:type="dcterms:W3CDTF">2022-06-28T12:50:58Z</dcterms:modified>
</cp:coreProperties>
</file>